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35" windowHeight="11700"/>
  </bookViews>
  <sheets>
    <sheet name="Anexa nr.16" sheetId="15" r:id="rId1"/>
  </sheets>
  <definedNames>
    <definedName name="_xlnm._FilterDatabase" localSheetId="0" hidden="1">'Anexa nr.16'!$A$7:$P$370</definedName>
    <definedName name="_xlnm.Print_Titles" localSheetId="0">'Anexa nr.16'!$5:$7</definedName>
    <definedName name="ф1" localSheetId="0">#REF!</definedName>
    <definedName name="ф1">#REF!</definedName>
  </definedNames>
  <calcPr calcId="125725"/>
</workbook>
</file>

<file path=xl/calcChain.xml><?xml version="1.0" encoding="utf-8"?>
<calcChain xmlns="http://schemas.openxmlformats.org/spreadsheetml/2006/main">
  <c r="P373" i="15"/>
  <c r="O373"/>
  <c r="N373"/>
  <c r="M373"/>
  <c r="L373"/>
  <c r="K373"/>
  <c r="J373"/>
  <c r="I373"/>
  <c r="H373"/>
  <c r="G373"/>
  <c r="P372"/>
  <c r="O372"/>
  <c r="N372"/>
  <c r="M372"/>
  <c r="L372"/>
  <c r="K372"/>
  <c r="J372"/>
  <c r="I372"/>
  <c r="H372"/>
  <c r="G372"/>
  <c r="P371"/>
  <c r="O371"/>
  <c r="N371"/>
  <c r="M371"/>
  <c r="P369"/>
  <c r="O369"/>
  <c r="N369"/>
  <c r="M369"/>
  <c r="L369"/>
  <c r="K369"/>
  <c r="J369"/>
  <c r="I369"/>
  <c r="H369"/>
  <c r="G369"/>
  <c r="P368"/>
  <c r="O368"/>
  <c r="N368"/>
  <c r="M368"/>
  <c r="L368"/>
  <c r="K368"/>
  <c r="J368"/>
  <c r="I368"/>
  <c r="H368"/>
  <c r="G368"/>
  <c r="P366"/>
  <c r="O366"/>
  <c r="N366"/>
  <c r="M366"/>
  <c r="L366"/>
  <c r="K366"/>
  <c r="J366"/>
  <c r="I366"/>
  <c r="H366"/>
  <c r="G366"/>
  <c r="P365"/>
  <c r="O365"/>
  <c r="N365"/>
  <c r="M365"/>
  <c r="L365"/>
  <c r="K365"/>
  <c r="J365"/>
  <c r="I365"/>
  <c r="H365"/>
  <c r="G365"/>
  <c r="P364"/>
  <c r="O364"/>
  <c r="N364"/>
  <c r="M364"/>
  <c r="L364"/>
  <c r="K364"/>
  <c r="J364"/>
  <c r="I364"/>
  <c r="H364"/>
  <c r="G364"/>
  <c r="H351"/>
  <c r="P350"/>
  <c r="O350"/>
  <c r="N350"/>
  <c r="M350"/>
  <c r="L350"/>
  <c r="K350"/>
  <c r="J350"/>
  <c r="I350"/>
  <c r="H350"/>
  <c r="G350"/>
  <c r="P349"/>
  <c r="O349"/>
  <c r="N349"/>
  <c r="M349"/>
  <c r="L349"/>
  <c r="K349"/>
  <c r="J349"/>
  <c r="I349"/>
  <c r="H349"/>
  <c r="G349"/>
  <c r="P347"/>
  <c r="O347"/>
  <c r="N347"/>
  <c r="M347"/>
  <c r="L347"/>
  <c r="K347"/>
  <c r="J347"/>
  <c r="I347"/>
  <c r="H347"/>
  <c r="G347"/>
  <c r="I346"/>
  <c r="P345"/>
  <c r="O345"/>
  <c r="N345"/>
  <c r="M345"/>
  <c r="L345"/>
  <c r="K345"/>
  <c r="J345"/>
  <c r="I345"/>
  <c r="H345"/>
  <c r="G345"/>
  <c r="P339"/>
  <c r="O339"/>
  <c r="N339"/>
  <c r="M339"/>
  <c r="L339"/>
  <c r="K339"/>
  <c r="J339"/>
  <c r="I339"/>
  <c r="H339"/>
  <c r="G339"/>
  <c r="P336"/>
  <c r="O336"/>
  <c r="N336"/>
  <c r="M336"/>
  <c r="L336"/>
  <c r="K336"/>
  <c r="J336"/>
  <c r="I336"/>
  <c r="H336"/>
  <c r="G336"/>
  <c r="P335"/>
  <c r="O335"/>
  <c r="N335"/>
  <c r="M335"/>
  <c r="L335"/>
  <c r="K335"/>
  <c r="J335"/>
  <c r="I335"/>
  <c r="H335"/>
  <c r="G335"/>
  <c r="P334"/>
  <c r="O334"/>
  <c r="N334"/>
  <c r="M334"/>
  <c r="L334"/>
  <c r="K334"/>
  <c r="J334"/>
  <c r="I334"/>
  <c r="H334"/>
  <c r="G334"/>
  <c r="P332"/>
  <c r="O332"/>
  <c r="N332"/>
  <c r="M332"/>
  <c r="L332"/>
  <c r="K332"/>
  <c r="J332"/>
  <c r="I332"/>
  <c r="H332"/>
  <c r="G332"/>
  <c r="P331"/>
  <c r="O331"/>
  <c r="N331"/>
  <c r="M331"/>
  <c r="L331"/>
  <c r="K331"/>
  <c r="J331"/>
  <c r="I331"/>
  <c r="H331"/>
  <c r="G331"/>
  <c r="P330"/>
  <c r="O330"/>
  <c r="N330"/>
  <c r="M330"/>
  <c r="L330"/>
  <c r="K330"/>
  <c r="J330"/>
  <c r="I330"/>
  <c r="H330"/>
  <c r="G330"/>
  <c r="H327"/>
  <c r="H325"/>
  <c r="H324"/>
  <c r="H323" s="1"/>
  <c r="K322"/>
  <c r="M322" s="1"/>
  <c r="K320"/>
  <c r="M320" s="1"/>
  <c r="M319" s="1"/>
  <c r="M318" s="1"/>
  <c r="M317" s="1"/>
  <c r="P319"/>
  <c r="O319"/>
  <c r="N319"/>
  <c r="L319"/>
  <c r="K319"/>
  <c r="J319"/>
  <c r="I319"/>
  <c r="H319"/>
  <c r="G319"/>
  <c r="O318"/>
  <c r="N318"/>
  <c r="L318"/>
  <c r="K318"/>
  <c r="J318"/>
  <c r="I318"/>
  <c r="H318"/>
  <c r="G318"/>
  <c r="O317"/>
  <c r="N317"/>
  <c r="L317"/>
  <c r="K317"/>
  <c r="J317"/>
  <c r="I317"/>
  <c r="H317"/>
  <c r="G317"/>
  <c r="M313"/>
  <c r="P312"/>
  <c r="M312"/>
  <c r="M311"/>
  <c r="M309"/>
  <c r="P308"/>
  <c r="O308"/>
  <c r="N308"/>
  <c r="M308"/>
  <c r="L308"/>
  <c r="K308"/>
  <c r="J308"/>
  <c r="I308"/>
  <c r="H308"/>
  <c r="G308"/>
  <c r="P304"/>
  <c r="O304"/>
  <c r="N304"/>
  <c r="M304"/>
  <c r="L304"/>
  <c r="K304"/>
  <c r="J304"/>
  <c r="I304"/>
  <c r="H304"/>
  <c r="G304"/>
  <c r="P303"/>
  <c r="O303"/>
  <c r="N303"/>
  <c r="M303"/>
  <c r="L303"/>
  <c r="K303"/>
  <c r="J303"/>
  <c r="I303"/>
  <c r="H303"/>
  <c r="G303"/>
  <c r="P302"/>
  <c r="O302"/>
  <c r="N302"/>
  <c r="M302"/>
  <c r="L302"/>
  <c r="K302"/>
  <c r="J302"/>
  <c r="I302"/>
  <c r="H302"/>
  <c r="G302"/>
  <c r="K301"/>
  <c r="M301" s="1"/>
  <c r="K300"/>
  <c r="M300" s="1"/>
  <c r="N300" s="1"/>
  <c r="N296" s="1"/>
  <c r="N295" s="1"/>
  <c r="N294" s="1"/>
  <c r="K299"/>
  <c r="M299" s="1"/>
  <c r="K298"/>
  <c r="M298" s="1"/>
  <c r="M296" s="1"/>
  <c r="M295" s="1"/>
  <c r="M294" s="1"/>
  <c r="P296"/>
  <c r="O296"/>
  <c r="L296"/>
  <c r="K296"/>
  <c r="J296"/>
  <c r="I296"/>
  <c r="H296"/>
  <c r="G296"/>
  <c r="P295"/>
  <c r="O295"/>
  <c r="L295"/>
  <c r="K295"/>
  <c r="J295"/>
  <c r="I295"/>
  <c r="H295"/>
  <c r="G295"/>
  <c r="P294"/>
  <c r="O294"/>
  <c r="L294"/>
  <c r="K294"/>
  <c r="J294"/>
  <c r="I294"/>
  <c r="H294"/>
  <c r="G294"/>
  <c r="K293"/>
  <c r="M293" s="1"/>
  <c r="M292" s="1"/>
  <c r="M291" s="1"/>
  <c r="P292"/>
  <c r="O292"/>
  <c r="N292"/>
  <c r="L292"/>
  <c r="K292"/>
  <c r="J292"/>
  <c r="I292"/>
  <c r="H292"/>
  <c r="G292"/>
  <c r="P291"/>
  <c r="O291"/>
  <c r="N291"/>
  <c r="L291"/>
  <c r="K291"/>
  <c r="I291"/>
  <c r="H291"/>
  <c r="G291"/>
  <c r="K290"/>
  <c r="M290" s="1"/>
  <c r="M287" s="1"/>
  <c r="M282" s="1"/>
  <c r="P287"/>
  <c r="O287"/>
  <c r="N287"/>
  <c r="L287"/>
  <c r="K287"/>
  <c r="J287"/>
  <c r="I287"/>
  <c r="H287"/>
  <c r="G287"/>
  <c r="H284"/>
  <c r="P283"/>
  <c r="O283"/>
  <c r="N283"/>
  <c r="M283"/>
  <c r="L283"/>
  <c r="K283"/>
  <c r="J283"/>
  <c r="I283"/>
  <c r="H283"/>
  <c r="G283"/>
  <c r="P282"/>
  <c r="O282"/>
  <c r="N282"/>
  <c r="L282"/>
  <c r="K282"/>
  <c r="J282"/>
  <c r="I282"/>
  <c r="H282"/>
  <c r="G282"/>
  <c r="P280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P277"/>
  <c r="O277"/>
  <c r="N277"/>
  <c r="M277"/>
  <c r="L277"/>
  <c r="K277"/>
  <c r="J277"/>
  <c r="I277"/>
  <c r="H277"/>
  <c r="G277"/>
  <c r="K275"/>
  <c r="M275" s="1"/>
  <c r="M274" s="1"/>
  <c r="M273" s="1"/>
  <c r="M272" s="1"/>
  <c r="P274"/>
  <c r="O274"/>
  <c r="N274"/>
  <c r="L274"/>
  <c r="K274"/>
  <c r="J274"/>
  <c r="I274"/>
  <c r="H274"/>
  <c r="G274"/>
  <c r="P273"/>
  <c r="O273"/>
  <c r="N273"/>
  <c r="L273"/>
  <c r="K273"/>
  <c r="J273"/>
  <c r="I273"/>
  <c r="H273"/>
  <c r="G273"/>
  <c r="P272"/>
  <c r="O272"/>
  <c r="N272"/>
  <c r="L272"/>
  <c r="K272"/>
  <c r="J272"/>
  <c r="I272"/>
  <c r="H272"/>
  <c r="G272"/>
  <c r="K271"/>
  <c r="M271" s="1"/>
  <c r="K270"/>
  <c r="M270" s="1"/>
  <c r="M269" s="1"/>
  <c r="M268" s="1"/>
  <c r="M267" s="1"/>
  <c r="P269"/>
  <c r="O269"/>
  <c r="N269"/>
  <c r="L269"/>
  <c r="K269"/>
  <c r="I269"/>
  <c r="H269"/>
  <c r="G269"/>
  <c r="P268"/>
  <c r="O268"/>
  <c r="N268"/>
  <c r="L268"/>
  <c r="K268"/>
  <c r="I268"/>
  <c r="H268"/>
  <c r="G268"/>
  <c r="P267"/>
  <c r="O267"/>
  <c r="N267"/>
  <c r="L267"/>
  <c r="K267"/>
  <c r="I267"/>
  <c r="H267"/>
  <c r="G267"/>
  <c r="K266"/>
  <c r="M266" s="1"/>
  <c r="K265"/>
  <c r="M265" s="1"/>
  <c r="M264" s="1"/>
  <c r="M263" s="1"/>
  <c r="M262" s="1"/>
  <c r="P264"/>
  <c r="O264"/>
  <c r="N264"/>
  <c r="L264"/>
  <c r="K264"/>
  <c r="J264"/>
  <c r="I264"/>
  <c r="H264"/>
  <c r="G264"/>
  <c r="P263"/>
  <c r="O263"/>
  <c r="N263"/>
  <c r="L263"/>
  <c r="K263"/>
  <c r="J263"/>
  <c r="I263"/>
  <c r="H263"/>
  <c r="G263"/>
  <c r="P262"/>
  <c r="O262"/>
  <c r="N262"/>
  <c r="L262"/>
  <c r="K262"/>
  <c r="J262"/>
  <c r="I262"/>
  <c r="H262"/>
  <c r="G262"/>
  <c r="K261"/>
  <c r="M261" s="1"/>
  <c r="M258" s="1"/>
  <c r="P258"/>
  <c r="O258"/>
  <c r="N258"/>
  <c r="L258"/>
  <c r="K258"/>
  <c r="J258"/>
  <c r="I258"/>
  <c r="H258"/>
  <c r="G258"/>
  <c r="P257"/>
  <c r="M257"/>
  <c r="K257"/>
  <c r="K256"/>
  <c r="K255"/>
  <c r="K254"/>
  <c r="M253"/>
  <c r="K253"/>
  <c r="M252"/>
  <c r="K252"/>
  <c r="P250"/>
  <c r="M250"/>
  <c r="K250"/>
  <c r="K247"/>
  <c r="M247" s="1"/>
  <c r="G246"/>
  <c r="K242"/>
  <c r="K238"/>
  <c r="M238" s="1"/>
  <c r="K237"/>
  <c r="M237" s="1"/>
  <c r="K236"/>
  <c r="M236" s="1"/>
  <c r="M235" s="1"/>
  <c r="P235"/>
  <c r="O235"/>
  <c r="N235"/>
  <c r="L235"/>
  <c r="K235"/>
  <c r="J235"/>
  <c r="I235"/>
  <c r="H235"/>
  <c r="G235"/>
  <c r="M234"/>
  <c r="O233"/>
  <c r="M233"/>
  <c r="G233"/>
  <c r="G232"/>
  <c r="G231"/>
  <c r="P230"/>
  <c r="O230"/>
  <c r="N230"/>
  <c r="M230"/>
  <c r="L230"/>
  <c r="K230"/>
  <c r="J230"/>
  <c r="I230"/>
  <c r="H230"/>
  <c r="G230"/>
  <c r="K228"/>
  <c r="M228" s="1"/>
  <c r="K227"/>
  <c r="M227" s="1"/>
  <c r="M226"/>
  <c r="K226"/>
  <c r="M225"/>
  <c r="P223"/>
  <c r="O223"/>
  <c r="N223"/>
  <c r="L223"/>
  <c r="K223"/>
  <c r="J223"/>
  <c r="I223"/>
  <c r="H223"/>
  <c r="G223"/>
  <c r="P222"/>
  <c r="O222"/>
  <c r="N222"/>
  <c r="L222"/>
  <c r="K222"/>
  <c r="J222"/>
  <c r="I222"/>
  <c r="H222"/>
  <c r="G222"/>
  <c r="P221"/>
  <c r="O221"/>
  <c r="N221"/>
  <c r="L221"/>
  <c r="K221"/>
  <c r="J221"/>
  <c r="I221"/>
  <c r="H221"/>
  <c r="G221"/>
  <c r="M219"/>
  <c r="K219"/>
  <c r="M218"/>
  <c r="K218"/>
  <c r="M217"/>
  <c r="K217"/>
  <c r="K216"/>
  <c r="P214"/>
  <c r="O214"/>
  <c r="N214"/>
  <c r="M214"/>
  <c r="L214"/>
  <c r="K214"/>
  <c r="J214"/>
  <c r="I214"/>
  <c r="H214"/>
  <c r="G214"/>
  <c r="P213"/>
  <c r="O213"/>
  <c r="N213"/>
  <c r="M213"/>
  <c r="L213"/>
  <c r="K213"/>
  <c r="J213"/>
  <c r="I213"/>
  <c r="H213"/>
  <c r="G213"/>
  <c r="P212"/>
  <c r="O212"/>
  <c r="N212"/>
  <c r="M212"/>
  <c r="L212"/>
  <c r="K212"/>
  <c r="J212"/>
  <c r="I212"/>
  <c r="H212"/>
  <c r="G212"/>
  <c r="K211"/>
  <c r="M211" s="1"/>
  <c r="K210"/>
  <c r="M210" s="1"/>
  <c r="K208"/>
  <c r="M208" s="1"/>
  <c r="K207"/>
  <c r="M207" s="1"/>
  <c r="K206"/>
  <c r="M206" s="1"/>
  <c r="K205"/>
  <c r="M205" s="1"/>
  <c r="K204"/>
  <c r="M204" s="1"/>
  <c r="K203"/>
  <c r="M203" s="1"/>
  <c r="K202"/>
  <c r="M202" s="1"/>
  <c r="K201"/>
  <c r="M201" s="1"/>
  <c r="P200"/>
  <c r="O200"/>
  <c r="K200"/>
  <c r="M200" s="1"/>
  <c r="K199"/>
  <c r="M199" s="1"/>
  <c r="M197" s="1"/>
  <c r="M196" s="1"/>
  <c r="P197"/>
  <c r="O197"/>
  <c r="N197"/>
  <c r="L197"/>
  <c r="K197"/>
  <c r="J197"/>
  <c r="I197"/>
  <c r="H197"/>
  <c r="G197"/>
  <c r="P196"/>
  <c r="O196"/>
  <c r="N196"/>
  <c r="L196"/>
  <c r="K196"/>
  <c r="J196"/>
  <c r="I196"/>
  <c r="H196"/>
  <c r="G196"/>
  <c r="P192"/>
  <c r="O192"/>
  <c r="N192"/>
  <c r="M192"/>
  <c r="L192"/>
  <c r="K192"/>
  <c r="J192"/>
  <c r="I192"/>
  <c r="H192"/>
  <c r="G192"/>
  <c r="K191"/>
  <c r="M191" s="1"/>
  <c r="M22" s="1"/>
  <c r="M190"/>
  <c r="M189"/>
  <c r="M188"/>
  <c r="M186"/>
  <c r="G186"/>
  <c r="M185"/>
  <c r="K184"/>
  <c r="M184" s="1"/>
  <c r="M21" s="1"/>
  <c r="K182"/>
  <c r="M182" s="1"/>
  <c r="P181"/>
  <c r="O181"/>
  <c r="N181"/>
  <c r="L181"/>
  <c r="K181"/>
  <c r="J181"/>
  <c r="I181"/>
  <c r="H181"/>
  <c r="G181"/>
  <c r="P180"/>
  <c r="O180"/>
  <c r="N180"/>
  <c r="L180"/>
  <c r="K180"/>
  <c r="J180"/>
  <c r="I180"/>
  <c r="H180"/>
  <c r="G180"/>
  <c r="P179"/>
  <c r="O179"/>
  <c r="N179"/>
  <c r="L179"/>
  <c r="K179"/>
  <c r="J179"/>
  <c r="I179"/>
  <c r="H179"/>
  <c r="G179"/>
  <c r="K175"/>
  <c r="M175" s="1"/>
  <c r="I174"/>
  <c r="M173"/>
  <c r="K173"/>
  <c r="M172"/>
  <c r="M170"/>
  <c r="M168"/>
  <c r="K168"/>
  <c r="M167"/>
  <c r="K167"/>
  <c r="K166"/>
  <c r="M166" s="1"/>
  <c r="N166" s="1"/>
  <c r="N159" s="1"/>
  <c r="N158" s="1"/>
  <c r="N154" s="1"/>
  <c r="K165"/>
  <c r="M165" s="1"/>
  <c r="M163"/>
  <c r="M162"/>
  <c r="K160"/>
  <c r="M160" s="1"/>
  <c r="M159" s="1"/>
  <c r="M158" s="1"/>
  <c r="M154" s="1"/>
  <c r="P159"/>
  <c r="O159"/>
  <c r="L159"/>
  <c r="K159"/>
  <c r="J159"/>
  <c r="I159"/>
  <c r="H159"/>
  <c r="G159"/>
  <c r="P158"/>
  <c r="O158"/>
  <c r="L158"/>
  <c r="K158"/>
  <c r="J158"/>
  <c r="I158"/>
  <c r="H158"/>
  <c r="G158"/>
  <c r="H156"/>
  <c r="H155"/>
  <c r="H154" s="1"/>
  <c r="H8" s="1"/>
  <c r="P154"/>
  <c r="O154"/>
  <c r="L154"/>
  <c r="K154"/>
  <c r="J154"/>
  <c r="I154"/>
  <c r="G154"/>
  <c r="K153"/>
  <c r="M153" s="1"/>
  <c r="M152" s="1"/>
  <c r="G153"/>
  <c r="P152"/>
  <c r="O152"/>
  <c r="N152"/>
  <c r="L152"/>
  <c r="J152"/>
  <c r="I152"/>
  <c r="H152"/>
  <c r="G152"/>
  <c r="P137"/>
  <c r="O137"/>
  <c r="N137"/>
  <c r="M137"/>
  <c r="L137"/>
  <c r="K137"/>
  <c r="J137"/>
  <c r="I137"/>
  <c r="H137"/>
  <c r="G137"/>
  <c r="M136"/>
  <c r="K136"/>
  <c r="M135"/>
  <c r="M134"/>
  <c r="M133"/>
  <c r="K133"/>
  <c r="M131"/>
  <c r="K131"/>
  <c r="M129"/>
  <c r="K129"/>
  <c r="M126"/>
  <c r="M124"/>
  <c r="M121"/>
  <c r="K121"/>
  <c r="M120"/>
  <c r="M119"/>
  <c r="K117"/>
  <c r="M117" s="1"/>
  <c r="M116"/>
  <c r="M115"/>
  <c r="P114"/>
  <c r="O114"/>
  <c r="L114"/>
  <c r="K114"/>
  <c r="J114"/>
  <c r="I114"/>
  <c r="H114"/>
  <c r="G114"/>
  <c r="P113"/>
  <c r="O113"/>
  <c r="L113"/>
  <c r="J113"/>
  <c r="I113"/>
  <c r="H113"/>
  <c r="G113"/>
  <c r="P112"/>
  <c r="O112"/>
  <c r="L112"/>
  <c r="J112"/>
  <c r="I112"/>
  <c r="H112"/>
  <c r="G112"/>
  <c r="P109"/>
  <c r="O109"/>
  <c r="N109"/>
  <c r="M109"/>
  <c r="L109"/>
  <c r="K109"/>
  <c r="J109"/>
  <c r="I109"/>
  <c r="H109"/>
  <c r="G109"/>
  <c r="P106"/>
  <c r="O106"/>
  <c r="N106"/>
  <c r="M106"/>
  <c r="L106"/>
  <c r="K106"/>
  <c r="J106"/>
  <c r="I106"/>
  <c r="H106"/>
  <c r="G106"/>
  <c r="P102"/>
  <c r="O102"/>
  <c r="N102"/>
  <c r="M102"/>
  <c r="L102"/>
  <c r="K102"/>
  <c r="J102"/>
  <c r="I102"/>
  <c r="H102"/>
  <c r="G102"/>
  <c r="P99"/>
  <c r="O99"/>
  <c r="N99"/>
  <c r="M99"/>
  <c r="L99"/>
  <c r="K99"/>
  <c r="J99"/>
  <c r="I99"/>
  <c r="H99"/>
  <c r="G99"/>
  <c r="P98"/>
  <c r="O98"/>
  <c r="N98"/>
  <c r="M98"/>
  <c r="L98"/>
  <c r="K98"/>
  <c r="J98"/>
  <c r="I98"/>
  <c r="H98"/>
  <c r="G98"/>
  <c r="M97"/>
  <c r="P96"/>
  <c r="O96"/>
  <c r="N96"/>
  <c r="M96"/>
  <c r="L96"/>
  <c r="K96"/>
  <c r="I96"/>
  <c r="H96"/>
  <c r="G96"/>
  <c r="K94"/>
  <c r="M94" s="1"/>
  <c r="K91"/>
  <c r="M91" s="1"/>
  <c r="M90" s="1"/>
  <c r="M89" s="1"/>
  <c r="M88" s="1"/>
  <c r="P90"/>
  <c r="O90"/>
  <c r="N90"/>
  <c r="L90"/>
  <c r="K90"/>
  <c r="J90"/>
  <c r="I90"/>
  <c r="H90"/>
  <c r="G90"/>
  <c r="P89"/>
  <c r="O89"/>
  <c r="N89"/>
  <c r="L89"/>
  <c r="K89"/>
  <c r="J89"/>
  <c r="I89"/>
  <c r="H89"/>
  <c r="G89"/>
  <c r="P88"/>
  <c r="O88"/>
  <c r="N88"/>
  <c r="L88"/>
  <c r="K88"/>
  <c r="J88"/>
  <c r="I88"/>
  <c r="H88"/>
  <c r="G88"/>
  <c r="M87"/>
  <c r="P86"/>
  <c r="O86"/>
  <c r="N86"/>
  <c r="M86"/>
  <c r="L86"/>
  <c r="K86"/>
  <c r="J86"/>
  <c r="I86"/>
  <c r="H86"/>
  <c r="G86"/>
  <c r="P85"/>
  <c r="O85"/>
  <c r="N85"/>
  <c r="M85"/>
  <c r="L85"/>
  <c r="K85"/>
  <c r="J85"/>
  <c r="I85"/>
  <c r="H85"/>
  <c r="G85"/>
  <c r="M84"/>
  <c r="M81" s="1"/>
  <c r="M80" s="1"/>
  <c r="M79" s="1"/>
  <c r="K84"/>
  <c r="P81"/>
  <c r="O81"/>
  <c r="N81"/>
  <c r="L81"/>
  <c r="K81"/>
  <c r="J81"/>
  <c r="I81"/>
  <c r="H81"/>
  <c r="G81"/>
  <c r="P80"/>
  <c r="O80"/>
  <c r="N80"/>
  <c r="L80"/>
  <c r="K80"/>
  <c r="J80"/>
  <c r="I80"/>
  <c r="H80"/>
  <c r="G80"/>
  <c r="P79"/>
  <c r="O79"/>
  <c r="N79"/>
  <c r="L79"/>
  <c r="K79"/>
  <c r="J79"/>
  <c r="I79"/>
  <c r="H79"/>
  <c r="G79"/>
  <c r="G75"/>
  <c r="G74"/>
  <c r="P65"/>
  <c r="O65"/>
  <c r="N65"/>
  <c r="M65"/>
  <c r="L65"/>
  <c r="K65"/>
  <c r="J65"/>
  <c r="I65"/>
  <c r="H65"/>
  <c r="G65"/>
  <c r="P64"/>
  <c r="O64"/>
  <c r="N64"/>
  <c r="M64"/>
  <c r="L64"/>
  <c r="K64"/>
  <c r="J64"/>
  <c r="I64"/>
  <c r="H64"/>
  <c r="G64"/>
  <c r="P61"/>
  <c r="O61"/>
  <c r="N61"/>
  <c r="M61"/>
  <c r="L61"/>
  <c r="K61"/>
  <c r="J61"/>
  <c r="I61"/>
  <c r="H61"/>
  <c r="G61"/>
  <c r="M60"/>
  <c r="P59"/>
  <c r="O59"/>
  <c r="N59"/>
  <c r="M59"/>
  <c r="L59"/>
  <c r="K59"/>
  <c r="I59"/>
  <c r="H59"/>
  <c r="G59"/>
  <c r="P58"/>
  <c r="O58"/>
  <c r="N58"/>
  <c r="M58"/>
  <c r="L58"/>
  <c r="K58"/>
  <c r="J58"/>
  <c r="I58"/>
  <c r="H58"/>
  <c r="G58"/>
  <c r="P57"/>
  <c r="O57"/>
  <c r="N57"/>
  <c r="M57"/>
  <c r="L57"/>
  <c r="K57"/>
  <c r="J57"/>
  <c r="I57"/>
  <c r="H57"/>
  <c r="G57"/>
  <c r="P55"/>
  <c r="O55"/>
  <c r="N55"/>
  <c r="M55"/>
  <c r="L55"/>
  <c r="K55"/>
  <c r="J55"/>
  <c r="I55"/>
  <c r="H55"/>
  <c r="G55"/>
  <c r="K53"/>
  <c r="G51"/>
  <c r="G50"/>
  <c r="K47"/>
  <c r="K46"/>
  <c r="M45"/>
  <c r="K44"/>
  <c r="M44" s="1"/>
  <c r="K43"/>
  <c r="G42"/>
  <c r="K42" s="1"/>
  <c r="P40"/>
  <c r="O40"/>
  <c r="N40"/>
  <c r="L40"/>
  <c r="J40"/>
  <c r="I40"/>
  <c r="H40"/>
  <c r="G40"/>
  <c r="P39"/>
  <c r="O39"/>
  <c r="N39"/>
  <c r="L39"/>
  <c r="J39"/>
  <c r="I39"/>
  <c r="H39"/>
  <c r="G39"/>
  <c r="P38"/>
  <c r="O38"/>
  <c r="N38"/>
  <c r="L38"/>
  <c r="J38"/>
  <c r="I38"/>
  <c r="H38"/>
  <c r="G38"/>
  <c r="J37"/>
  <c r="H37"/>
  <c r="P36"/>
  <c r="O36"/>
  <c r="N36"/>
  <c r="M36"/>
  <c r="L36"/>
  <c r="K36"/>
  <c r="J36"/>
  <c r="I36"/>
  <c r="H36"/>
  <c r="G36"/>
  <c r="K34"/>
  <c r="M34" s="1"/>
  <c r="M31" s="1"/>
  <c r="M28" s="1"/>
  <c r="M27" s="1"/>
  <c r="P31"/>
  <c r="O31"/>
  <c r="N31"/>
  <c r="L31"/>
  <c r="K31"/>
  <c r="J31"/>
  <c r="I31"/>
  <c r="H31"/>
  <c r="G31"/>
  <c r="K30"/>
  <c r="P29"/>
  <c r="O29"/>
  <c r="N29"/>
  <c r="M29"/>
  <c r="L29"/>
  <c r="K29"/>
  <c r="J29"/>
  <c r="I29"/>
  <c r="H29"/>
  <c r="G29"/>
  <c r="P28"/>
  <c r="O28"/>
  <c r="N28"/>
  <c r="L28"/>
  <c r="K28"/>
  <c r="J28"/>
  <c r="I28"/>
  <c r="H28"/>
  <c r="G28"/>
  <c r="P27"/>
  <c r="O27"/>
  <c r="N27"/>
  <c r="L27"/>
  <c r="K27"/>
  <c r="J27"/>
  <c r="I27"/>
  <c r="H27"/>
  <c r="G27"/>
  <c r="M26"/>
  <c r="P25"/>
  <c r="O25"/>
  <c r="N25"/>
  <c r="M25"/>
  <c r="L25"/>
  <c r="K25"/>
  <c r="I25"/>
  <c r="H25"/>
  <c r="G25"/>
  <c r="P24"/>
  <c r="O24"/>
  <c r="N24"/>
  <c r="M24"/>
  <c r="L24"/>
  <c r="K24"/>
  <c r="I24"/>
  <c r="H24"/>
  <c r="G24"/>
  <c r="P23"/>
  <c r="O23"/>
  <c r="N23"/>
  <c r="M23"/>
  <c r="L23"/>
  <c r="K23"/>
  <c r="I23"/>
  <c r="H23"/>
  <c r="G23"/>
  <c r="P19"/>
  <c r="O19"/>
  <c r="N19"/>
  <c r="P18"/>
  <c r="O18"/>
  <c r="N18"/>
  <c r="P17"/>
  <c r="O17"/>
  <c r="N17"/>
  <c r="K16"/>
  <c r="M16" s="1"/>
  <c r="M15" s="1"/>
  <c r="M14" s="1"/>
  <c r="M13" s="1"/>
  <c r="P15"/>
  <c r="O15"/>
  <c r="N15"/>
  <c r="L15"/>
  <c r="K15"/>
  <c r="J15"/>
  <c r="I15"/>
  <c r="H15"/>
  <c r="G15"/>
  <c r="P14"/>
  <c r="O14"/>
  <c r="N14"/>
  <c r="L14"/>
  <c r="K14"/>
  <c r="J14"/>
  <c r="I14"/>
  <c r="H14"/>
  <c r="G14"/>
  <c r="P13"/>
  <c r="O13"/>
  <c r="N13"/>
  <c r="L13"/>
  <c r="K13"/>
  <c r="J13"/>
  <c r="I13"/>
  <c r="H13"/>
  <c r="G13"/>
  <c r="H11"/>
  <c r="G11"/>
  <c r="H10"/>
  <c r="G10"/>
  <c r="H9"/>
  <c r="G9"/>
  <c r="P8"/>
  <c r="O8"/>
  <c r="L8"/>
  <c r="J8"/>
  <c r="I8"/>
  <c r="G8"/>
  <c r="M42" l="1"/>
  <c r="M40" s="1"/>
  <c r="M39" s="1"/>
  <c r="M38" s="1"/>
  <c r="K40"/>
  <c r="K39" s="1"/>
  <c r="K38" s="1"/>
  <c r="N117"/>
  <c r="N114" s="1"/>
  <c r="N113" s="1"/>
  <c r="N112" s="1"/>
  <c r="N8" s="1"/>
  <c r="M114"/>
  <c r="M113" s="1"/>
  <c r="M112" s="1"/>
  <c r="M181"/>
  <c r="M180" s="1"/>
  <c r="M179" s="1"/>
  <c r="M20"/>
  <c r="M223"/>
  <c r="M222" s="1"/>
  <c r="M221" s="1"/>
  <c r="K152"/>
  <c r="K113" s="1"/>
  <c r="K112" s="1"/>
  <c r="M8" l="1"/>
  <c r="K8"/>
</calcChain>
</file>

<file path=xl/sharedStrings.xml><?xml version="1.0" encoding="utf-8"?>
<sst xmlns="http://schemas.openxmlformats.org/spreadsheetml/2006/main" count="528" uniqueCount="388">
  <si>
    <t>Tabelul nr.16 la Nota informativă</t>
  </si>
  <si>
    <t xml:space="preserve">Informație privind costul de deviz, soldul costului de deviz și repartizarea pe proiecte                                                                                                                                                                                                                a alocațiilor prevăzute autorităților publice centrale pentru finanțarea investițiilor capitale pe anii 2010-2016 </t>
  </si>
  <si>
    <t>mii lei</t>
  </si>
  <si>
    <t>Beneficiar, proiect</t>
  </si>
  <si>
    <t>Codul</t>
  </si>
  <si>
    <t>Anul de lansare a proiectului</t>
  </si>
  <si>
    <t>Costul de deviz al proiectului</t>
  </si>
  <si>
    <t>Executat</t>
  </si>
  <si>
    <t>Soldul costului de deviz la 01.01.2013</t>
  </si>
  <si>
    <t>Aprobat 2013</t>
  </si>
  <si>
    <t>Soldul costului de deviz la 31.12.2013</t>
  </si>
  <si>
    <t>Proiect 2014</t>
  </si>
  <si>
    <t>Estimări</t>
  </si>
  <si>
    <t>autorităţii publice</t>
  </si>
  <si>
    <t>grupei principale</t>
  </si>
  <si>
    <t>grupei</t>
  </si>
  <si>
    <t>programului/  subprogramului</t>
  </si>
  <si>
    <t>1</t>
  </si>
  <si>
    <t xml:space="preserve">T O T A L </t>
  </si>
  <si>
    <t>Cancelaria de Stat</t>
  </si>
  <si>
    <t>Ocrotirea sănătăţii</t>
  </si>
  <si>
    <t>Institutii si servicii in domeniul ocrotirii sanatatii neatribuite la alte grupe</t>
  </si>
  <si>
    <t>Reconstrucţia secţiei de morfopatologie a spitalului Asociaţiei Curativ-Sanatoriale şi de Recuperare, str.Drumul Viilor nr.34, municipiul Chişinău</t>
  </si>
  <si>
    <t>Curtea Constituțională</t>
  </si>
  <si>
    <t>Jurisdicție constituțională</t>
  </si>
  <si>
    <t>4'</t>
  </si>
  <si>
    <t>Autoritate de justiție constituțională</t>
  </si>
  <si>
    <t>Reconstrucția blocului "B" al sediului Curţii Constituţionale, str. A. Lăpuşneanu, nr.28, municipiul Chişinău</t>
  </si>
  <si>
    <t>04/01</t>
  </si>
  <si>
    <t>Consiliul Superior al Magistraturii</t>
  </si>
  <si>
    <t>Justiţia</t>
  </si>
  <si>
    <t>Instanţe judecătoreşti</t>
  </si>
  <si>
    <t>Extinderea sediului Curţii de Apel Chişinău, str.Teilor, nr.4, municipiul Chişinău</t>
  </si>
  <si>
    <t>40/04</t>
  </si>
  <si>
    <t>Reconstrucţia sediului Judecătoriei Botanica, str. N. Zelinski nr. 13, municipiul Chişinău</t>
  </si>
  <si>
    <t>40/05</t>
  </si>
  <si>
    <t>Construcţia sediului Judecătoriei Ungheni</t>
  </si>
  <si>
    <t>Curtea Supremă de Justiţie</t>
  </si>
  <si>
    <t>Reconstrucţia clădirii Curţii Supreme de Justiţie, str. Petru Rareş nr.18, municipiul Chişinău</t>
  </si>
  <si>
    <t>Ministerul Economiei</t>
  </si>
  <si>
    <t>Complexul pentru combustibil şi energie</t>
  </si>
  <si>
    <t>Reţele de gaz</t>
  </si>
  <si>
    <t>Proiectul „Conducta de interconectare a sistemului de transport de gaze naturale din România cu sistemul de transport de gaze naturale din Republica Moldova pe direcţia Iaşi - Ungheni”</t>
  </si>
  <si>
    <t>58/02</t>
  </si>
  <si>
    <t>Reţele electrice</t>
  </si>
  <si>
    <t>Proiectul "Reabilitarea reţelelor electrice"</t>
  </si>
  <si>
    <t>58/03</t>
  </si>
  <si>
    <t>Proiectul "Interconectarea sistemelor energetice ale Republicii Moldova şi Ucrainei la Comunitatea Europeană a Operatorilor de Energie Electrică (ENTSO-E)"</t>
  </si>
  <si>
    <t>Construcţia liniei electrice aeriene Bălţi-Suceava</t>
  </si>
  <si>
    <t>Proiectul "Interconexiune electrică Bălţi-Suceava"</t>
  </si>
  <si>
    <t>Activităţi şi servicii în complexul pentru combustibil şi energie neatribuite la alte grupe</t>
  </si>
  <si>
    <t>Proiectul energetic II</t>
  </si>
  <si>
    <t>Ministerul Finanţelor</t>
  </si>
  <si>
    <t>Serviciile de stat cu destinaţie generală</t>
  </si>
  <si>
    <t>Activitate financiară, bugetar-fiscală şi de control</t>
  </si>
  <si>
    <t>Infrastructura Biroului vamal Cahul</t>
  </si>
  <si>
    <t>05/02</t>
  </si>
  <si>
    <t>Infrastructura Biroului vamal Leuşeni</t>
  </si>
  <si>
    <t>Infrastructura Postului vamal Giurgiuleşti</t>
  </si>
  <si>
    <t>Infrastructura Postului vamal Palanca</t>
  </si>
  <si>
    <t>Infrastructura Postului vamal Sculeni</t>
  </si>
  <si>
    <t>Infrastructura Postului vamal Costeşti-Stînca</t>
  </si>
  <si>
    <t>Infrastructura Postului vamal Ceadîr-Lunga - Novîe Troianî</t>
  </si>
  <si>
    <t>Infrastructura postului vamal intern de control Bender-2 (calea ferata)</t>
  </si>
  <si>
    <t>Infrastuctura Postului vamal Briceni-Rossoşani</t>
  </si>
  <si>
    <t>Infrastuctura Postului vamal Grimăncăuţi-Vaşkivţi</t>
  </si>
  <si>
    <t>Infrastuctura Postului vamal Larga-Kelmenţi</t>
  </si>
  <si>
    <t>Infrastuctura Postului vamal Otaci-Moghiliov</t>
  </si>
  <si>
    <t>Proiectul "IMPEFO - îmbunătăţirea cooperării transfrontaliere între Republica Moldova şi România privind produsele petroliere şi alimentare ( construcţia laboratorului vamal, municipiul Chişinău)"</t>
  </si>
  <si>
    <t>Reconstrucţia Centrului de instruire în domeniul finanţelor, or.Vadul lui Vodă, municipiul Chişinău</t>
  </si>
  <si>
    <t>Organe administrative</t>
  </si>
  <si>
    <t>Anexa la clădirea Ministerului Finanţelor,  str.Cosmonauţilor nr.7, municipiul Chişinău</t>
  </si>
  <si>
    <t>Ministerul Agriculturii şi Industriei Alimentare</t>
  </si>
  <si>
    <t>Învăţămîntul</t>
  </si>
  <si>
    <t>Învăţămînt superior</t>
  </si>
  <si>
    <t>Construcţia clădirilor Clinicii veterinare a Universităţii Agrare de Stat din Moldova, str. Mirceşti, mun. Chişinău</t>
  </si>
  <si>
    <t>88/10</t>
  </si>
  <si>
    <t>Învăţămînt mediu de specialitate</t>
  </si>
  <si>
    <t>Gazificarea serei a Colegiului Agricol din satul Taul, raionul Donduseni</t>
  </si>
  <si>
    <t>Înfiinţarea unei plantaţii intensive de măr  a Colegiului Agricol din satul Taul, raionul Donduşeni</t>
  </si>
  <si>
    <t>Agricultura, gospodăria silvică, gospodăria piscicolă şi gospodăria apelor</t>
  </si>
  <si>
    <t>Agricultură</t>
  </si>
  <si>
    <t>Reconstrucţia clădirii ÎS "Centrul de  Carantina, Identificare, Expertize de Arbitraj şi Dezinfectare a Producţiei",      str. Mesterul Manole nr. 4, mun. Chisinau</t>
  </si>
  <si>
    <t>Reconstrucția clădirilor şi încăperilor Centrului Republican de Diagnostică Veterinară, str.Murelor, nr.3, municipiul Chişinău</t>
  </si>
  <si>
    <t>51/06</t>
  </si>
  <si>
    <t>Reconstrucţia laboratorului Centrului Republican de Diagnostică Veterinară, raionul Donduşeni</t>
  </si>
  <si>
    <t>Proiectul "Construcţia Centrului agroalimentar, municipiul Chişinău"</t>
  </si>
  <si>
    <t>Sediul Inspectoratului de Supraveghere Fitosanitară şi Control Semincer Balţi</t>
  </si>
  <si>
    <t>Sediul Inspectoratului de Supraveghere Fitosanitară şi Control Semincer Cantemir</t>
  </si>
  <si>
    <t>Sediul Inspectoratului de Supraveghere Fitosanitară şi Control Semincer Călăraşi</t>
  </si>
  <si>
    <t>Sediul Inspectoratului de Supraveghere Fitosanitară şi Control Semincer Criuleni</t>
  </si>
  <si>
    <t>Sediul Inspectoratului de Supraveghere Fitosanitară şi Control Semincer Orhei</t>
  </si>
  <si>
    <t>Sediul Inspectoratului de Supraveghere Fitosanitară şi Control Semincer Rezina</t>
  </si>
  <si>
    <t>Sediul Inspectoratului de Supraveghere Fitosanitară şi Control Semincer Soroca</t>
  </si>
  <si>
    <t>Sediul Inspectoratului de Supraveghere Fitosanitară şi Control Semincer Şoldăneşti</t>
  </si>
  <si>
    <t>Cladirea administrativa a Directiei Sanitar-Veterinare si pentru siguranta produselor de origine animala,or.Rezina</t>
  </si>
  <si>
    <t>Ministerul Muncii, Protecţiei Sociale şi Familiei</t>
  </si>
  <si>
    <t>Asigurarea şi asistenţa socială</t>
  </si>
  <si>
    <t>Instituţii ale asistenţei sociale</t>
  </si>
  <si>
    <t>Centrul Republican experimental de protezare, ortopedie si reabilitare, str.Romana nr.2, municipiul Chisinau</t>
  </si>
  <si>
    <t>Construcţia gardului la Internatul psihoneurologic din comuna Cocieri, raionul Dubasari</t>
  </si>
  <si>
    <t>Construcţia anexei la clădirea Centrului de Asistenţă şi Protecţie a Victimelor şi Potenţialelor Victime ale Traficului de Fiinţe Umane, str.Burebista, nr.93, municipiul Chişinău</t>
  </si>
  <si>
    <t>90/10</t>
  </si>
  <si>
    <t>Gospodăria comunală şi gospodăria de exploatare a fondului de locuinţe</t>
  </si>
  <si>
    <t>Gospodăria de exploatare a fondului de locuinţe</t>
  </si>
  <si>
    <t>Construcţia blocului locativ cu 80 de apartamente pentru participanţii la lichidarea consecinţelor avariei de la CAE Cernobîl, str. Alba Iulia, nr.97, municipiul Chişinău</t>
  </si>
  <si>
    <t>75/04</t>
  </si>
  <si>
    <t>Ministerul Sănătăţii</t>
  </si>
  <si>
    <t>Reconstrucţia blocului "B" în Centru de simulare şi testare a abilităţilor practice al Universităţii de Stat de Medicină şi Farmacie "Nicolae Testemiţanu", str. 31 August 1989, nr.137, municipiul Chişinău</t>
  </si>
  <si>
    <t>Centrul de cultivare a plantelor medicinale al Universitatii de Stat de Medicina si Farmacie "Nicolae Testemitanu", satul Bardar, raionul Ialoveni</t>
  </si>
  <si>
    <t>Constructia lazii de gunoi in campusul  studentesc al Universitatii de Stat de Medicina si Farmacie "Nicolae Testemitanu", str. Malina Mica, municipiul Chisinau</t>
  </si>
  <si>
    <t>Reconstrucţia încăperilor în căminul nr. 15 al Universităţii de Stat de Medicină şi Farmacie "Nicolae Testemiţanu", str. Mihai Viteazul nr. 1A, municipiul Chişinău</t>
  </si>
  <si>
    <t>Edificarea bustului "N.Testemitanu" în scuarul blocului central Universitatii de Stat de Medicina si Farmacie "Nicolae Testemitanu", bd.Stefan cel Mare 165, mun.Chisinau</t>
  </si>
  <si>
    <t>Învăţămîntul postuniversitar</t>
  </si>
  <si>
    <t xml:space="preserve">Reconstrucţia Clinicii Universitare de Asistenţă Medicală Primară, str.31 August 1989, nr. 137, municipiul Chişinău </t>
  </si>
  <si>
    <t>Spitale</t>
  </si>
  <si>
    <t>Reconstrucţia clădirilor Spitalului de boli tuberculoase din satul Vorniceni, raionul Străşeni</t>
  </si>
  <si>
    <t>Clădirile Spitalului de psihiatrie din municipiul Bălţi, str.Iu.Gagarin, nr.114</t>
  </si>
  <si>
    <t>Servicii şi instituţii sanitaro-epidemiologice şi de profilaxie</t>
  </si>
  <si>
    <t>Sediul Centrului pentru copii cu handicap sever al aparatului locomotor, str.Grenoble nr.147, municipiul Chisinau</t>
  </si>
  <si>
    <t>Reconstrucţia sediului Centrului de plasament şi reabilitare pentru copii de vîrsta fragedă, str.A.Cozmescu nr.51, municipiul Chişinău</t>
  </si>
  <si>
    <t>Construcţia anexei la clădirea Centrului de Sănătate Publică, str.Hajdeu nr.49, municipiul Chişinău</t>
  </si>
  <si>
    <t>Instituţii şi servicii în domeniul ocrotirii sănătăţii neatribuite la alte grupe</t>
  </si>
  <si>
    <t>Construcţia blocului de laboratoare al Agentiei Medicamentului,  str.V.Korolenko nr.2/1, municipiul Chişinău</t>
  </si>
  <si>
    <t>Proiectul "Reconstrucţia Spitalului Clinic Republican"</t>
  </si>
  <si>
    <t>Programe naţionale de ocrotire a sănătăţii</t>
  </si>
  <si>
    <t>Reconstrucţia sediului Centrului Regional de Transfuzie a Sîngelui Cahul</t>
  </si>
  <si>
    <t>Ministerul Educaţiei</t>
  </si>
  <si>
    <t>Învăţămînt</t>
  </si>
  <si>
    <t>Învăţămîntul secundar</t>
  </si>
  <si>
    <t>Construcţia căminului Şcolii Profesionale, oraşul Nisporeni</t>
  </si>
  <si>
    <t>88/08</t>
  </si>
  <si>
    <t>Gazificarea Școlii Profesionale, comuna Razeni, raionul Ialoveni</t>
  </si>
  <si>
    <t>Centrala termică pe gaze naturale a Școlii-internat, satul Cărpineni, raionul Hîncesti</t>
  </si>
  <si>
    <t>88/05</t>
  </si>
  <si>
    <t>Aprovizionarea cu apă potabilă a Școlii-internat, satul Cărpineni, raionul Hîncesti</t>
  </si>
  <si>
    <t>Cazangeria Şcolii Profesionale, oraşul Vulcăneşti</t>
  </si>
  <si>
    <t>Gazificarea Școlii Profesionale, oraşul Cimişlia</t>
  </si>
  <si>
    <t>Gazificarea Școlii-internat sanatoriale, satul Ivancea, raionul Orhei</t>
  </si>
  <si>
    <t>Gazificarea Şcolii Profesionale din oraşul Orhei</t>
  </si>
  <si>
    <t>Gazificarea Şcolii Profesionale din s.Cucuruzenii de Sus, raionul Orhei</t>
  </si>
  <si>
    <t>Gazificarea Școlii Profesionale, oraşul Leova</t>
  </si>
  <si>
    <t>Reconstrucţia Secţiei de producere, cercetare si instruire în producţia vinicolă a Şcolii Profesionale din oraşul Leova</t>
  </si>
  <si>
    <t>Gazificarea căminului Școlii Profesionale, oraşul Soroca</t>
  </si>
  <si>
    <t>Centrala termică pe gaze naturale a Școlii Profesionale nr.1, oraşul Cahul</t>
  </si>
  <si>
    <t>Gazificarea Școlii Profesionale nr.1, oraşul Criuleni</t>
  </si>
  <si>
    <t>Centrala termică pe gaze naturale a Școlii Profesionale nr.2, oraşul Cahul</t>
  </si>
  <si>
    <t>Gazificarea Școlii Profesionale nr.2, oraşul Criuleni</t>
  </si>
  <si>
    <t>Centrala termică pe gaze naturale a Școlii Profesionale, oraşul Ştefan Vodă</t>
  </si>
  <si>
    <t>Gazificarea gimnaziului-internat din satul Văscăuţi, raionul Floreşti</t>
  </si>
  <si>
    <t xml:space="preserve">Reconstrucţia blocului de studii al Şcolii Profesionale, satul Cuhureştii de Sus, raionul Floreşti </t>
  </si>
  <si>
    <t>Centrala termică pe gaze naturale a Școlii de Meserii nr.10, oraşul Briceni</t>
  </si>
  <si>
    <t>Gazificarea Școlii de Meserii nr.11, satul Dănceni, raionul Ialoveni</t>
  </si>
  <si>
    <t>Centrala termică pe gaze naturale a Școlii de Meserii nr.12, satul Viişoara, raionul Ştefan Vodă</t>
  </si>
  <si>
    <t>Construcţia complexului sportiv al Universităţii Pedagogice de Stat "Ion Creangă", str.I.Creangă, nr.1, municipiul Chişinău</t>
  </si>
  <si>
    <t>Construcţia cazangeriei Universităţii de Stat din Moldova, str. A.Mateevici nr.60, municipiul Chişinău</t>
  </si>
  <si>
    <t>Palatul Sporturilor al Universităţii de Stat, str.Tighina nr.2, mun.Chişinău</t>
  </si>
  <si>
    <t>Reconstrucţia blocului de studii al Facultăţii de radioelectronică şi telecomunicaţii  a Universităţii Tehnice a Moldovei, str.Studentilor nr.9/14, municipiul Chisinau</t>
  </si>
  <si>
    <t>Amenajarea parcului în campusul universitar "Rîşcani" al Universităţii Tehnice a Moldovei</t>
  </si>
  <si>
    <t>Construcţia blocului de studii al Academiei de Studii Economice a Moldovei, str.G.Banulescu-Bodoni nr.59, municipiul Chisinau</t>
  </si>
  <si>
    <t>Centrul Sportiv al Academiei de Studii Econimice din Moldova, str. P. Rares nr.18, municipiul Chisinau</t>
  </si>
  <si>
    <t>Extinderea cantinei Universitatii de Stat de Educatie Fizica si Sport, str.A.Doga, nr.22, municipiul Chisinau</t>
  </si>
  <si>
    <t>Centrala termica autonoma a blocului de studii nr.2 al Universitatii de Stat de Educatie Fizica si Sport, str.A.Doga, nr.24/1, municipiul Chisinau</t>
  </si>
  <si>
    <t>Construcţia blocului de studii al Universităţii de Stat "Alecu Russo", municipiul Bălţi</t>
  </si>
  <si>
    <t>Gazificarea căminului studenţesc "Meridian" al Universităţii de Stat "Alecu Russo", municipiul Bălţi</t>
  </si>
  <si>
    <t>Blocul central al Universităţii de Stat din Tiraspol, str.Gh.Iablocikin, nr.5, mun.Chişinău</t>
  </si>
  <si>
    <t>Construcţia gardului la blocul de studii al Universităţii de Stat din Tiraspol, str.Drumul Viilor nr.26A, municipiul Chişinău</t>
  </si>
  <si>
    <t>Construcţia garajelor pentru automobile ale Universităţii de Stat din Tiraspol, mun. Chişinău</t>
  </si>
  <si>
    <t>Instituţii şi activităţi din domeniul  învăţămîntului neatribuite la alte grupe</t>
  </si>
  <si>
    <t>Reconstrucţia Centrului Republican pentru Copii şi Tineret, bd. Ştefan cel Mare şi Sfînt, nr.169, municipiul Chişinău</t>
  </si>
  <si>
    <t>88/14</t>
  </si>
  <si>
    <t xml:space="preserve">Ministerul Culturii </t>
  </si>
  <si>
    <t>Restaurarea blocului de studii nr.1 al Academiei de Muzica, Teatru si Arte Plastice, str.A.Mateevici nr. 111, municipiul Chisinau</t>
  </si>
  <si>
    <t>Cultură, artă, sportul şi activitățile pentru tineret</t>
  </si>
  <si>
    <t xml:space="preserve">Instituţii şi activităţi în domeniul culturii, artei şi sportului neatribuite la alte grupe </t>
  </si>
  <si>
    <t>Restaurarea edificiului Muzeului Naţional de Artă al Moldovei, str.31 August 1989 nr.115, municipiul Chişinău</t>
  </si>
  <si>
    <t>85/03</t>
  </si>
  <si>
    <t>Edificarea şi instalarea plăcii comemorative "Auguste Baillayre" pe edificiul Muzeului Naţional de Artă al Moldovei, str.31 August 1989 nr.115, municipiul Chişinău</t>
  </si>
  <si>
    <t>Restaurarea edificiului Muzeului Naţional de Artă al Moldovei,  bd.Ştefan cel Mare 115, municipiul Chişinău</t>
  </si>
  <si>
    <t>Restaurarea "Conacului familiei Lazo", filiala Muzeului National de Arheologie si Istorie, s.Piatra, raionul Orhei</t>
  </si>
  <si>
    <t>Restaurarea blocului administrativ al Muzeului Naţional de Etnografie şi Istorie Naturală, str. M. Kogălniceanu nr. 82, municipiul Chişinău</t>
  </si>
  <si>
    <t xml:space="preserve">Restaurarea bisericii "Adormirea Maicii Domnului", filiala Muzeului Naţional de Artă al Moldovei, oraşul Căuşeni </t>
  </si>
  <si>
    <t>Restaurarea Casei-muzeu "Grigore Vieru", satul Pererîta, raionul Briceni</t>
  </si>
  <si>
    <t>Restaurarea edificiului Muzeului victimelor deporatărilor și represiunilor politice str. Bănulescu Bodoni, nr.16, mun. Chișinău</t>
  </si>
  <si>
    <t>Restaurarea edificiului Sălii cu Orgă, bd.Stefan cel Mare 81, municipiul Chişinău</t>
  </si>
  <si>
    <t>Edificiul Filarmonicii Naţionale "Serghei Lunchevici", str. Mitropolit Varlaam nr.78, municipiul Chişinău</t>
  </si>
  <si>
    <t>Reconstrucţia edificiului Bibliotecii Naţionale pentru Copii "Ion Creanga", str.Sciusev nr.65, mun.Chisinau</t>
  </si>
  <si>
    <t>Reconstrucţia edificiului teatrului "Eugen Ionesco", bd.Renaşterii 15, mun.Chişinău</t>
  </si>
  <si>
    <t xml:space="preserve">Reconstrucţia edificiului Teatrului-studio "С улицы Роз", str.Cuza Vodă, nr.17/1, municipiul Chişinău </t>
  </si>
  <si>
    <t>Edificiul Teatrului Republican Muzical-Dramatic "B.P.Haşdeu", str.B.P.Haşdeu, nr.6, oraşul Cahul</t>
  </si>
  <si>
    <t>Restaurarea clădirii din str.Şciusev nr.103 lit "D", mun.Chisinau</t>
  </si>
  <si>
    <t>Edificarea „Monumentului Libertăţii”, bd.Ştefan cel Mare şi Sfînt, nr.105, municipiul Chişinău</t>
  </si>
  <si>
    <t>Edificarea bustului lui Emil Loteanu în scuarul cinematografului "Patria", mun.Chişinău</t>
  </si>
  <si>
    <t>Reţelele de apă şi canalizare ale rezervaţiei cultural-naturale "Orheiul vechi", raionul Orhei</t>
  </si>
  <si>
    <t>Infrastructura rezervaţiei cultural-naturale "Orheiul Vechi", raionul Orhei</t>
  </si>
  <si>
    <t>Ministerul Justiţiei</t>
  </si>
  <si>
    <t>Construcţia anexelor la sediul Curţii de Apel Chişinău, str.Teilor, nr.4, municipiul Chişinău</t>
  </si>
  <si>
    <t>Reconstrucţia clădirii Curţii de Apel Comrat</t>
  </si>
  <si>
    <t>Reconstrucţia sediului Judecătoriei Basarabeasca</t>
  </si>
  <si>
    <t>Reconstrucţia sediului Judecătoriei Cantemir</t>
  </si>
  <si>
    <t>Reconstrucţia sediului Judecătoriei Cahul</t>
  </si>
  <si>
    <t>Construcţia garajului pentru automobile a Judecătoriei Leova</t>
  </si>
  <si>
    <t>Construcţia garajului pentru automobile a Judecătoriei Rîşcani</t>
  </si>
  <si>
    <t>Reconstrucţia sediului Judecătoriei Soroca</t>
  </si>
  <si>
    <t>Autorităţi din domeniul justiţiei neatribuite la alte grupe</t>
  </si>
  <si>
    <t xml:space="preserve">Construcţia clădirii Palatului Justiţiei, municipiul Chişinău </t>
  </si>
  <si>
    <t>40/15</t>
  </si>
  <si>
    <t>Reconstrucţia Palatului de căsătorii, str.A. Mateevici, nr.74, municipiul Chişinău</t>
  </si>
  <si>
    <t>40/11</t>
  </si>
  <si>
    <t>Reconstrucţia sediului Oficiului stării civile or.Edineţ</t>
  </si>
  <si>
    <t>Menţinerea ordinii publice şi securitatea naţională</t>
  </si>
  <si>
    <t>Penitenciare</t>
  </si>
  <si>
    <t xml:space="preserve">Reconstrucţia Penitenciarului nr.1, oraşul Taraclia </t>
  </si>
  <si>
    <t>43/02</t>
  </si>
  <si>
    <t>Constructia casei de arest cu capacitatea de 650 locuri, municipiul Bălţi</t>
  </si>
  <si>
    <t>Proiectul "Construcţia casei de arest" (construcţia Penitenciarului nr.13, municipiul Chişinău)</t>
  </si>
  <si>
    <t>Reconstrucţia Penitenciarului nr.3, oraşul Leova</t>
  </si>
  <si>
    <t>Reconstrucţia Penitenciarului nr.4,  oraşul Cricova, municipiul Chişinău</t>
  </si>
  <si>
    <t>Reconstrucţia Penitenciarului nr.5, oraşul Cahul</t>
  </si>
  <si>
    <t>Reconstrucţia Penitenciarului nr.6, oraşul Soroca</t>
  </si>
  <si>
    <t>Aprovizionarea cu apă potabilă şi sistemul de canalizare a Penitenciarului nr.6, oraşul Soroca</t>
  </si>
  <si>
    <t>Reconstrucţia Penitenciarului nr.9, comuna Pruncul, municipiul Chişinău</t>
  </si>
  <si>
    <t>Aprovizionarea cu apă potabilă şi sistemul de canalizarea Penitenciarului nr.9, comuna Pruncul, municipiul Chişinău</t>
  </si>
  <si>
    <t>Reconstrucţia Penitenciarului nr.10, satul Goian, municipiul Chişinău</t>
  </si>
  <si>
    <t>Construcţia cazangeriei de gaze naturale pentru Penitenciarul nr.17, orasul Rezina</t>
  </si>
  <si>
    <t>Reconstrucţia Penitenciarului nr.17, oraşul Rezina</t>
  </si>
  <si>
    <t>Reconstrucţia Penitenciarului nr.18, satul Brăneşti, raionul Orhei</t>
  </si>
  <si>
    <t>Ministerul Apărării</t>
  </si>
  <si>
    <t>Apărarea națională</t>
  </si>
  <si>
    <t>Armata Națională</t>
  </si>
  <si>
    <t>Construcţia unui bloc tehnologic la cantina Bazei de Instruire Bulboaca, raionul Aneni Noi</t>
  </si>
  <si>
    <t>31/04</t>
  </si>
  <si>
    <t>Construcţia depozitelor de păstrare a armamentului şi muniţiilor ale Bazei de instruire Bulboaca, raionul Anenii Noi</t>
  </si>
  <si>
    <t>Construcţia cantinei Brigăzii nr.3 Infanterie motorizată, oraşul Cahul</t>
  </si>
  <si>
    <t>Staţia de epurare a apelor a Bazei de instruire Bulboaca, raionul Anenii Noi</t>
  </si>
  <si>
    <t>Staţia de epurare a apelor a Bazei de aviaţie Mărculeşti, raionul Floreşti</t>
  </si>
  <si>
    <t>Gazificarea cazarmei divizionului de artilerie, oraşul Ungheni</t>
  </si>
  <si>
    <t>Ministerul Afacerilor Interne</t>
  </si>
  <si>
    <t>Organe ale afacerilor interne</t>
  </si>
  <si>
    <t>Reconstrucţia căminului din satul Varniţa, raionul Anenii Noi</t>
  </si>
  <si>
    <t>Construcţia blocului "A" al Inspectoratului de Poliție Criuleni</t>
  </si>
  <si>
    <t>35/02</t>
  </si>
  <si>
    <t>Construcţia blocului "B" al Inspectoratului de Poliție Criuleni</t>
  </si>
  <si>
    <t>Construcţia blocului "C" al Inspectoratului de Poliție Criuleni</t>
  </si>
  <si>
    <t>Construcţia sediului Inspectoratului de Poliție Donduşeni</t>
  </si>
  <si>
    <t>Cazangeria autonomă a spitalului şi policlinicii Ministerului Afacerilor Interne, str.Gh.Asachi nr.258, mun.Chişinău</t>
  </si>
  <si>
    <t>Trupele de carabineri</t>
  </si>
  <si>
    <t>Gazificarea ospătăriei Unităţii militare nr.1002, str. Tighina, nr.34, municipiul Chişinau</t>
  </si>
  <si>
    <t>Gazificarea ospătăriei Unităţii militare nr.1002, str. V. Korolenko, nr.7, municipiul Chişinău</t>
  </si>
  <si>
    <t>Reconstrucţia blocului administrativ al Unităţii militare nr.1001, str.Doina, nr.102, mun.Chişinău</t>
  </si>
  <si>
    <t>35/04</t>
  </si>
  <si>
    <t>Reconstrucţia căminului nr.1, blocul B al Unităţii militare nr.1001, str.Doina, nr.102, mun.Chişinău</t>
  </si>
  <si>
    <t>Poliţia de Frontieră</t>
  </si>
  <si>
    <t xml:space="preserve">Construcţia secţiilor poliţiei de frontieră </t>
  </si>
  <si>
    <t>Gazificarea secţiilor poliţiei de frontieră</t>
  </si>
  <si>
    <t xml:space="preserve">Construcţia fîntînilor de apă potabilă, apeductelor şi sistemelor de canalizare </t>
  </si>
  <si>
    <t>35/06</t>
  </si>
  <si>
    <t>Construcţia sediului secţiei poliţiei de frontieră "Săiţi", raionul Căuşeni</t>
  </si>
  <si>
    <t>Construcţia sediului secţiei poliţiei de frontieră "Volentiri", raionul Ştefan Vodă</t>
  </si>
  <si>
    <t>Reconstrucţia sediului Direcţiei regionale "Est" a poliţiei de frontieră, oraşul Ştefan Vodă</t>
  </si>
  <si>
    <t>Construcţia sediului secţiei poliţiei de frontieră "Copceac", raionul Ştefan Vodă</t>
  </si>
  <si>
    <t>Reconstrucţia sediului Direcţiei regionale "Nord" a poliţiei de frontieră, oraşul Edineţ</t>
  </si>
  <si>
    <t>Reconstrucţia sediului secţiei poliţiei de frontieră "Cosăuţi", raionul Soroca</t>
  </si>
  <si>
    <t>Construcţia căminului Colegiului Naţional al Poliţiei de Frontieră, oraşul Ungheni</t>
  </si>
  <si>
    <t>Gazificarea sediului secţiei poliţiei de frontieră "Clocuşna", raionul Ocniţa</t>
  </si>
  <si>
    <t>Gazificarea sediului secţiei poliţiei de frontieră "Giurgiuleşti", raionul Cahul</t>
  </si>
  <si>
    <t>Gazificarea sediului secţiei poliţiei de frontieră "Vulcăneşti"</t>
  </si>
  <si>
    <t>Gazificarea sediului secţiei poliţiei de frontieră "Olăneşti", raionul Ştefan Vodă</t>
  </si>
  <si>
    <t>Gazificarea sediului secţiei poliţiei de frontieră "Criva", raionul Briceni</t>
  </si>
  <si>
    <t>Aprovizionarea cu apă potabilă şi sistemul de canalizare a secţiei poliţiei de frontieră "Goteşti", raionul Cantemir</t>
  </si>
  <si>
    <t>Aprovizionarea cu apă potabilă şi sistemul de canalizare a secţiei poliţiei de frontieră "Lopatnic", raionul Edineţ</t>
  </si>
  <si>
    <t>Aprovizionarea cu apă potabilă şi sistemul de canalizare a secţiei poliţiei de frontieră "Valea Mare", raionul Ungheni</t>
  </si>
  <si>
    <t>Aprovizionarea cu apă potabilă şi sistemul de canalizare a secţiei poliţiei de frontieră "Otaci", raionul Ocniţa</t>
  </si>
  <si>
    <t>Aprovizionarea cu apă potabilă şi sistemul de canalizare a secţiei poliţiei de frontieră "Cahul"</t>
  </si>
  <si>
    <t>Aprovizionarea cu apă potabilă şi sistemul de canalizare a secţiei poliţiei de frontieră "Troiţcoie", raionul Cimişlia</t>
  </si>
  <si>
    <t>Aprovizionarea cu apă potabilă şi sistemul de canalizare a secţiei poliţiei de frontieră "Cuhneşti", raionul Glodeni</t>
  </si>
  <si>
    <t>Protecția civilă și situații excepționale</t>
  </si>
  <si>
    <t>Sediul Detaşamentului salvare-deblocare nr.2, str.Lăpuşneanu nr.17, municipiul Bălţi</t>
  </si>
  <si>
    <t>37/02</t>
  </si>
  <si>
    <t>Sediul Direcţiei situaţii excepţionale, oraşul Soroca</t>
  </si>
  <si>
    <t>Construcţia remizei de pompieri şi salvatori a Portului Internaţional Liber "Giurgiuleşti", raionul Cahul</t>
  </si>
  <si>
    <t>Ministerul Afacerilor Externe şi Integrării Europene</t>
  </si>
  <si>
    <t>Activitatea externă</t>
  </si>
  <si>
    <t>Misiuni diplomatice</t>
  </si>
  <si>
    <t>Construcţia complexului Ambasadei Republicii Moldova în Republica Turcia, or.Ankara</t>
  </si>
  <si>
    <t>06/02</t>
  </si>
  <si>
    <t>Construcţia complexului Ambasadei Republicii Moldova în Republica Belarus, oraşul Minsk</t>
  </si>
  <si>
    <t>Institutul Naţional al Justiţiei</t>
  </si>
  <si>
    <t>Sediul Institutului Naţional al Justiţiei, str. S.Lazo nr.1, municipiul Chişinău</t>
  </si>
  <si>
    <t>Construcţia blocului hotelier al Institutului Naţional al Justiţiei, str. S.Lazo nr.1, municipiul Chişinău</t>
  </si>
  <si>
    <t>40/12</t>
  </si>
  <si>
    <t>Ministerul  Dezvoltării Regionale și Construcţiilor</t>
  </si>
  <si>
    <t>Învăţămînt preşcolar</t>
  </si>
  <si>
    <t>Construcţia şcolii primare-grădiniţe din comuna Cotul Morii, raionul Hînceşti</t>
  </si>
  <si>
    <t>Invatamint secundar</t>
  </si>
  <si>
    <t>Terenul sportiv al scolii medii din satul Obileni, raionul Hincesti (grantul din Georgia)</t>
  </si>
  <si>
    <t>Transporturi, gospodaria drumurilor, comunicatii si informatica</t>
  </si>
  <si>
    <t>Gospodarie drumurilor</t>
  </si>
  <si>
    <t>Construcţia drumurilor în cartierele locative pentru persoane sinistrate în urma inundatiilor din vara anului 2010</t>
  </si>
  <si>
    <t>Gospodarie de exploatare a fondului de locuinţe</t>
  </si>
  <si>
    <t>Proiectul "Construcţia locuinţelor sociale"</t>
  </si>
  <si>
    <t>Lucrări de lichidare a consecinţelor inudaţiilor din vara anului 2010 (grantul Georgia)</t>
  </si>
  <si>
    <t>Construcţia caselor de locuit pentru persoane sinistrate în urma inundaţiilor din vara anului 2010</t>
  </si>
  <si>
    <t xml:space="preserve">Gospodăria comunală </t>
  </si>
  <si>
    <t>Actualizarea planului de amenajare a teritoriului naţional</t>
  </si>
  <si>
    <t>Alimentarea cu apă şi canalizare a cartierului pentru sinistraţi din s.Nemţeni, raionul Hînceşti</t>
  </si>
  <si>
    <t>Aprovizionarea cu apă potabilă a 10 localităţi din raionul Hînceşti</t>
  </si>
  <si>
    <t>Reţele de gaze</t>
  </si>
  <si>
    <t>Gazoductul magistral Cărpineni-Cotul Morii, raionul Hînceşti</t>
  </si>
  <si>
    <t>Ministerul Tineretului şi Sportului</t>
  </si>
  <si>
    <t>Sport</t>
  </si>
  <si>
    <t xml:space="preserve">Construcţia Palatului Sportului, municipiul Chişinău </t>
  </si>
  <si>
    <t>86/02</t>
  </si>
  <si>
    <t>Reconstrucţia sălii sportive de haltere a Centrului sportiv de pregătire a loturilor naţionale, str.A.Lăpuşneanu, nr.2, mun.Chişinău</t>
  </si>
  <si>
    <t>Construcţia sălii sportive a Şcolii sportive specializate republicane de box, satul Grimăncăuţi, raionul Briceni</t>
  </si>
  <si>
    <t xml:space="preserve">Reconstrucţia terenului de fotbal al Şcolii sportive specializate de fotbal, comuna Stăuceni, municipiul Chişinău </t>
  </si>
  <si>
    <t>Reconstrucţia bazei sportive de canotaj, oraşul Vatra, municipiul Chişinău</t>
  </si>
  <si>
    <t>Academia de Științe</t>
  </si>
  <si>
    <t>Ştiinţa şi inovarea</t>
  </si>
  <si>
    <t>Cercetări ştiinţifice aplicate</t>
  </si>
  <si>
    <t>Reconstrucţia blocului experimental al Centrului de sanocreatologie al Institutului de Fiziologie şi Sanocreatologie, str.Mioriţa nr.3/9, municipiul Chişinău</t>
  </si>
  <si>
    <t xml:space="preserve"> Reconstructia statiei de epurare a Institutului de Fitotehnie "Porumbeni", satul Pascani, raionul Criuleni</t>
  </si>
  <si>
    <t>Gazificarea clădirilor Institutului Ştiinţifico-Practic de Fitotehnie "Porumbeni", satul Paşcani, raionul Criuleni</t>
  </si>
  <si>
    <t>Instituţii şi activități în sfera ştiinţei şi inovării neatribuite la alte grupe</t>
  </si>
  <si>
    <t>Construcţia şi reconstrucţia edificiilor Bibliotecii Ştiinţifice Centrale "A. Lupan", str.Academiei nr.5, municipiul Chişinău</t>
  </si>
  <si>
    <t>19/07</t>
  </si>
  <si>
    <t>Construcţia căminului Universităţii Academiei de Științe a Moldovei, şos. Hînceşti, nr.55/4, municipiul Chişinău</t>
  </si>
  <si>
    <t>Construcţia căminului Liceului Academiei de Științe a Moldovei, str.Sprîncenoaia nr.1, municipiul Chişinău</t>
  </si>
  <si>
    <t>Construcţia complexului sportiv al Liceului Academiei de Științe a Moldovei, str.Sprîncenoaia nr.1, municipiul Chişinău</t>
  </si>
  <si>
    <t>Reţelele inginereşti şi amenajarea teritoriului Liceului Academiei de Științe a Moldovei, str.Sprîncenoaia nr.1, municipiul Chişinău</t>
  </si>
  <si>
    <t>Retelele exterioare de gaz pentru centrala termica a Academiei de Stiinte a Moldovei, bd.Stefan cel Mare nr.1, municipiul Chisinau</t>
  </si>
  <si>
    <t xml:space="preserve">Reconstrucţia reţelelor electrice ale imobilului Academiei de Stiinte a Moldovei, bd. Stefan cel Mare  nr.1, municipiul Chisinau </t>
  </si>
  <si>
    <t>Constructia garajului  si casutei de paza din curtea imobilului Academiei de Stiinte a Moldovei, bd. Stefan cel Mare  nr.1, municipiul Chisinau</t>
  </si>
  <si>
    <t>Serviciul de Protecţie şi Pază de Stat</t>
  </si>
  <si>
    <t>Organele securităţii naţionale</t>
  </si>
  <si>
    <t>Reconstructia clădirilor, str. Sfatul Tarii, nr. 55, municipiul Chişinău</t>
  </si>
  <si>
    <t>Garajul din str.Mitropolit Dosoftei nr.99, municipiul Chisinau</t>
  </si>
  <si>
    <t>Linia electică subterană a blocului administrativ, str.Sfatul Ţării nr.26, mun. Chişinău</t>
  </si>
  <si>
    <t>Acţiuni generale</t>
  </si>
  <si>
    <t>Gospodaria comunală şi gospodaria de exploatare a fondului de locuinţe</t>
  </si>
  <si>
    <t>Gospodarie de exploatare a fondului de locuinte</t>
  </si>
  <si>
    <t>Elaborarea documentaţiei de proect şi deviz pentru diferite tipuri de case de locuit</t>
  </si>
  <si>
    <t>Gospodarie comunală</t>
  </si>
  <si>
    <t>Elaborarea shemelor de amplasare a cartierilor locative pe terenurile destinate constructiei caselor de locuit pentru localitatiile afectate de inundatii, cu trasarea drumurilor de acces</t>
  </si>
  <si>
    <t>Fondul de Investiții Sociale</t>
  </si>
  <si>
    <t>Cheltuielile neatribuite la alte grupuri principale</t>
  </si>
  <si>
    <t xml:space="preserve">Cheltuielile neatribuite la alte grupuri </t>
  </si>
  <si>
    <t>Proiectul II al Fondului de Investiții Sociale</t>
  </si>
  <si>
    <t>50/12</t>
  </si>
  <si>
    <t>Ministerul Transporturilor şi Infrastucturii  Drumurilor</t>
  </si>
  <si>
    <t>Transporturi, gospodaria drumurilor, comunicaţii şi informatica</t>
  </si>
  <si>
    <t>Transport naval</t>
  </si>
  <si>
    <t>Majorarea capitalului social al I.S."Portul fluvial Ungheni", in vederea constructiei Portului de pasageri Giurgiulesti, raionul Cahul</t>
  </si>
  <si>
    <t>Reconstrucţia clădirii administrative a "Căpităniei Portului "Giurgiuleşti", oraşul Vadul lui Vodă, municipiul Chişinău</t>
  </si>
  <si>
    <t>Drumul R30 Anenii Noi - Causeni - Stefan Vodă - frontiera cu Ucraina (km 47-73)</t>
  </si>
  <si>
    <t>Drumul R30 Anenii Noi-Căuşeni-Stefan Vodă-frontiera cu Ucraina, ocolirea oraşului Căuşeni</t>
  </si>
  <si>
    <t>Drumul R20 Rezina-Orhei-Călăraşi, sectorul Rezina-Orhei (km 0-46)</t>
  </si>
  <si>
    <t>Proiectul "Dezvoltarea regională şi protecţia socială în Republica Moldova"</t>
  </si>
  <si>
    <t>Proiectul "Susţinerea programului în sectorul drumurilor"</t>
  </si>
  <si>
    <t>64/02</t>
  </si>
  <si>
    <t>Ministerul Mediului</t>
  </si>
  <si>
    <t>Protecţia mediului şi hidrometeorologia</t>
  </si>
  <si>
    <t>Protecţia mediului</t>
  </si>
  <si>
    <t>Gimnaziul-internat pentru copii orfani şi rămaşi fără îngrijirea părinţelor din oraşul Leova</t>
  </si>
  <si>
    <t>Gospodărie comunală</t>
  </si>
  <si>
    <t>Proiectul naţional "Alimentare cu apă şi canalizare"</t>
  </si>
  <si>
    <t>75/03</t>
  </si>
  <si>
    <t>Proiectul "Îmbunătăţirea sistemului de aprovizionare cu apă în şase localităţi"</t>
  </si>
  <si>
    <t>Programul "Dezvoltarea serviciilor de aprovizionare cu apa potabila"</t>
  </si>
  <si>
    <t>Proiectul infrastructurii de mediu (statia de epurare a apelor reziduale din orasul Soroca)</t>
  </si>
  <si>
    <t>Reconstructia Postului hidrologic Goian, municipiul Chisinau</t>
  </si>
  <si>
    <t>Reconstructia Postului hidrologic Vadul lui Voda, municipiul Chisinau</t>
  </si>
  <si>
    <t>Reconstructia Postului hidrologic Mereni, municipiul Chisinau</t>
  </si>
  <si>
    <t>Reconstructia Postului hidrologic Causeni</t>
  </si>
  <si>
    <t>Reconstructia Postului hidrologic Naslavcea, raionul Ocnita</t>
  </si>
  <si>
    <t>Reconstructia Postului hidrologic Rezina</t>
  </si>
  <si>
    <t>Reconstructia Postului hidrologic Soroca</t>
  </si>
  <si>
    <t>Reconstructia Postului hidrologic Unguri, raionul Soroca</t>
  </si>
  <si>
    <t xml:space="preserve"> Fondul Provocarile Mileniului Moldova</t>
  </si>
  <si>
    <t>Agricultura, gospodaria silvica, gospodaria piscicola si gospodaria apelor</t>
  </si>
  <si>
    <t>Activitati si servicii in domeniul agriculturii, gospodariei silvice, gospodariei piscicole si gospodariei apelor neatribuite la alte grupe</t>
  </si>
  <si>
    <t>Proiectul "Tranzitia la agricultura performanta"</t>
  </si>
  <si>
    <t>51/08</t>
  </si>
  <si>
    <t>Proiectul "Reabilitarea drumurilor"</t>
  </si>
  <si>
    <t>Agenţia Naţională pentru Siguranţa Alimentelor</t>
  </si>
  <si>
    <t>Planul urbanistic general al caselor de locuit pe terenurile destinate pentru constructia caselor de locuit din localitatile afectate de inundatii cu trasarea drumurilor de acces si      comunicatiilor tehnico-editare</t>
  </si>
  <si>
    <t>Construcţia grădiniţei de copii, satul Săiţi, raionul Căuşeni</t>
  </si>
  <si>
    <t>88/02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</si>
</sst>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5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2" xfId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0" fillId="0" borderId="2" xfId="0" applyFill="1" applyBorder="1"/>
    <xf numFmtId="164" fontId="11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63">
    <cellStyle name="Normal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16"/>
    <cellStyle name="Обычный 2 23" xfId="17"/>
    <cellStyle name="Обычный 2 24" xfId="18"/>
    <cellStyle name="Обычный 2 25" xfId="19"/>
    <cellStyle name="Обычный 2 26" xfId="20"/>
    <cellStyle name="Обычный 2 27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 8" xfId="27"/>
    <cellStyle name="Обычный 2 9" xfId="28"/>
    <cellStyle name="Обычный 3" xfId="29"/>
    <cellStyle name="Обычный 3 10" xfId="30"/>
    <cellStyle name="Обычный 3 2" xfId="31"/>
    <cellStyle name="Обычный 3 2 2" xfId="32"/>
    <cellStyle name="Обычный 3 2 3" xfId="33"/>
    <cellStyle name="Обычный 3 2 4" xfId="34"/>
    <cellStyle name="Обычный 3 2 5" xfId="35"/>
    <cellStyle name="Обычный 3 2 6" xfId="36"/>
    <cellStyle name="Обычный 3 2 7" xfId="37"/>
    <cellStyle name="Обычный 3 2 8" xfId="38"/>
    <cellStyle name="Обычный 3 2 9" xfId="39"/>
    <cellStyle name="Обычный 3 3" xfId="40"/>
    <cellStyle name="Обычный 3 4" xfId="41"/>
    <cellStyle name="Обычный 3 5" xfId="42"/>
    <cellStyle name="Обычный 3 6" xfId="43"/>
    <cellStyle name="Обычный 3 7" xfId="44"/>
    <cellStyle name="Обычный 3 8" xfId="45"/>
    <cellStyle name="Обычный 3 9" xfId="46"/>
    <cellStyle name="Обычный 4" xfId="47"/>
    <cellStyle name="Обычный 4 2" xfId="48"/>
    <cellStyle name="Обычный 4 3" xfId="49"/>
    <cellStyle name="Обычный 5" xfId="50"/>
    <cellStyle name="Обычный 5 2" xfId="51"/>
    <cellStyle name="Обычный 5 2 2" xfId="52"/>
    <cellStyle name="Обычный 5 2 3" xfId="53"/>
    <cellStyle name="Обычный 5 3" xfId="54"/>
    <cellStyle name="Обычный 6" xfId="55"/>
    <cellStyle name="Обычный 6 2" xfId="56"/>
    <cellStyle name="Обычный 6 3" xfId="57"/>
    <cellStyle name="Обычный 7" xfId="58"/>
    <cellStyle name="Обычный 7 2" xfId="59"/>
    <cellStyle name="Обычный 7 3" xfId="60"/>
    <cellStyle name="Обычный_2007 Anexa nr.4" xfId="1"/>
    <cellStyle name="Процентный 2" xfId="61"/>
    <cellStyle name="Процентный 3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5"/>
  <sheetViews>
    <sheetView showZeros="0" tabSelected="1" topLeftCell="A5" zoomScale="60" zoomScaleNormal="60" workbookViewId="0">
      <pane xSplit="6" ySplit="4" topLeftCell="G9" activePane="bottomRight" state="frozen"/>
      <selection activeCell="A5" sqref="A5"/>
      <selection pane="topRight" activeCell="G5" sqref="G5"/>
      <selection pane="bottomLeft" activeCell="A9" sqref="A9"/>
      <selection pane="bottomRight" activeCell="N278" sqref="N278"/>
    </sheetView>
  </sheetViews>
  <sheetFormatPr defaultRowHeight="20.25"/>
  <cols>
    <col min="1" max="1" width="77.7109375" style="1" customWidth="1"/>
    <col min="2" max="2" width="6.140625" style="2" customWidth="1"/>
    <col min="3" max="3" width="6.42578125" style="2" customWidth="1"/>
    <col min="4" max="4" width="5.85546875" style="2" customWidth="1"/>
    <col min="5" max="5" width="7.7109375" style="2" customWidth="1"/>
    <col min="6" max="6" width="15" style="2" customWidth="1"/>
    <col min="7" max="7" width="16.28515625" style="2" customWidth="1"/>
    <col min="8" max="8" width="13.5703125" style="2" customWidth="1"/>
    <col min="9" max="9" width="14.140625" style="2" customWidth="1"/>
    <col min="10" max="10" width="16" style="2" customWidth="1"/>
    <col min="11" max="11" width="17" style="2" customWidth="1"/>
    <col min="12" max="12" width="15.85546875" style="3" customWidth="1"/>
    <col min="13" max="13" width="17.5703125" style="2" customWidth="1"/>
    <col min="14" max="14" width="16.140625" style="3" customWidth="1"/>
    <col min="15" max="16" width="15.7109375" style="3" customWidth="1"/>
    <col min="17" max="16384" width="9.140625" style="3"/>
  </cols>
  <sheetData>
    <row r="1" spans="1:16">
      <c r="M1" s="36" t="s">
        <v>0</v>
      </c>
      <c r="N1" s="36"/>
      <c r="O1" s="36"/>
      <c r="P1" s="36"/>
    </row>
    <row r="2" spans="1:16" s="2" customForma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s="2" customFormat="1" ht="54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O4" s="38" t="s">
        <v>2</v>
      </c>
      <c r="P4" s="38"/>
    </row>
    <row r="5" spans="1:16" ht="22.5" customHeight="1">
      <c r="A5" s="39" t="s">
        <v>3</v>
      </c>
      <c r="B5" s="39" t="s">
        <v>4</v>
      </c>
      <c r="C5" s="39"/>
      <c r="D5" s="39"/>
      <c r="E5" s="39"/>
      <c r="F5" s="39" t="s">
        <v>5</v>
      </c>
      <c r="G5" s="39" t="s">
        <v>6</v>
      </c>
      <c r="H5" s="40" t="s">
        <v>7</v>
      </c>
      <c r="I5" s="40"/>
      <c r="J5" s="40"/>
      <c r="K5" s="39" t="s">
        <v>8</v>
      </c>
      <c r="L5" s="39" t="s">
        <v>9</v>
      </c>
      <c r="M5" s="39" t="s">
        <v>10</v>
      </c>
      <c r="N5" s="39" t="s">
        <v>11</v>
      </c>
      <c r="O5" s="40" t="s">
        <v>12</v>
      </c>
      <c r="P5" s="40"/>
    </row>
    <row r="6" spans="1:16" ht="81" customHeight="1">
      <c r="A6" s="39"/>
      <c r="B6" s="7" t="s">
        <v>13</v>
      </c>
      <c r="C6" s="7" t="s">
        <v>14</v>
      </c>
      <c r="D6" s="7" t="s">
        <v>15</v>
      </c>
      <c r="E6" s="7" t="s">
        <v>16</v>
      </c>
      <c r="F6" s="39"/>
      <c r="G6" s="39"/>
      <c r="H6" s="34">
        <v>2010</v>
      </c>
      <c r="I6" s="34">
        <v>2011</v>
      </c>
      <c r="J6" s="34">
        <v>2012</v>
      </c>
      <c r="K6" s="39"/>
      <c r="L6" s="41"/>
      <c r="M6" s="39"/>
      <c r="N6" s="41"/>
      <c r="O6" s="34">
        <v>2015</v>
      </c>
      <c r="P6" s="34">
        <v>2016</v>
      </c>
    </row>
    <row r="7" spans="1:16" s="8" customFormat="1" ht="15.75">
      <c r="A7" s="32" t="s">
        <v>17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</row>
    <row r="8" spans="1:16" s="12" customFormat="1" ht="45.75" customHeight="1">
      <c r="A8" s="9" t="s">
        <v>18</v>
      </c>
      <c r="B8" s="10"/>
      <c r="C8" s="10"/>
      <c r="D8" s="10"/>
      <c r="E8" s="10"/>
      <c r="F8" s="10"/>
      <c r="G8" s="11">
        <f>G9+G13+G17+G23+G27+G38+G57+G79+G88+G112+G154+G179+G212+G221+G262+G267+G272+G294+G302+G317+G323+G330+G334+G345+G364+G371</f>
        <v>7116988.2999999989</v>
      </c>
      <c r="H8" s="11">
        <f t="shared" ref="H8:P8" si="0">H9+H13+H17+H23+H27+H38+H57+H79+H88+H112+H154+H179+H212+H221+H262+H267+H272+H294+H302+H317+H323+H330+H334+H345+H364+H371</f>
        <v>681537.59999999986</v>
      </c>
      <c r="I8" s="11">
        <f t="shared" si="0"/>
        <v>627327.60000000009</v>
      </c>
      <c r="J8" s="11">
        <f t="shared" si="0"/>
        <v>1273118</v>
      </c>
      <c r="K8" s="11">
        <f t="shared" si="0"/>
        <v>3076169.2399999998</v>
      </c>
      <c r="L8" s="11">
        <f t="shared" si="0"/>
        <v>1849412.9</v>
      </c>
      <c r="M8" s="11">
        <f t="shared" si="0"/>
        <v>2810922.14</v>
      </c>
      <c r="N8" s="11">
        <f t="shared" si="0"/>
        <v>2482496.1</v>
      </c>
      <c r="O8" s="11">
        <f t="shared" si="0"/>
        <v>3169112.4</v>
      </c>
      <c r="P8" s="11">
        <f t="shared" si="0"/>
        <v>3137898</v>
      </c>
    </row>
    <row r="9" spans="1:16" s="12" customFormat="1" ht="39.75" customHeight="1">
      <c r="A9" s="13" t="s">
        <v>19</v>
      </c>
      <c r="B9" s="10">
        <v>104</v>
      </c>
      <c r="C9" s="10"/>
      <c r="D9" s="10"/>
      <c r="E9" s="10"/>
      <c r="F9" s="10"/>
      <c r="G9" s="14">
        <f t="shared" ref="G9:H11" si="1">G10</f>
        <v>800</v>
      </c>
      <c r="H9" s="14">
        <f t="shared" si="1"/>
        <v>757</v>
      </c>
      <c r="I9" s="14"/>
      <c r="J9" s="14"/>
      <c r="K9" s="14"/>
      <c r="L9" s="14"/>
      <c r="M9" s="14"/>
      <c r="N9" s="14"/>
      <c r="O9" s="14"/>
      <c r="P9" s="14"/>
    </row>
    <row r="10" spans="1:16" s="12" customFormat="1">
      <c r="A10" s="13" t="s">
        <v>20</v>
      </c>
      <c r="B10" s="10"/>
      <c r="C10" s="10">
        <v>9</v>
      </c>
      <c r="D10" s="10"/>
      <c r="E10" s="10"/>
      <c r="F10" s="10"/>
      <c r="G10" s="14">
        <f t="shared" si="1"/>
        <v>800</v>
      </c>
      <c r="H10" s="14">
        <f t="shared" si="1"/>
        <v>757</v>
      </c>
      <c r="I10" s="14"/>
      <c r="J10" s="14"/>
      <c r="K10" s="14"/>
      <c r="L10" s="14"/>
      <c r="M10" s="14"/>
      <c r="N10" s="14"/>
      <c r="O10" s="14"/>
      <c r="P10" s="14"/>
    </row>
    <row r="11" spans="1:16" s="12" customFormat="1" ht="40.5">
      <c r="A11" s="13" t="s">
        <v>21</v>
      </c>
      <c r="B11" s="10"/>
      <c r="C11" s="10">
        <v>9</v>
      </c>
      <c r="D11" s="10">
        <v>5</v>
      </c>
      <c r="E11" s="10"/>
      <c r="F11" s="10"/>
      <c r="G11" s="14">
        <f t="shared" si="1"/>
        <v>800</v>
      </c>
      <c r="H11" s="14">
        <f t="shared" si="1"/>
        <v>757</v>
      </c>
      <c r="I11" s="14"/>
      <c r="J11" s="14"/>
      <c r="K11" s="14"/>
      <c r="L11" s="14"/>
      <c r="M11" s="14"/>
      <c r="N11" s="14"/>
      <c r="O11" s="14"/>
      <c r="P11" s="14"/>
    </row>
    <row r="12" spans="1:16" ht="60.75">
      <c r="A12" s="15" t="s">
        <v>22</v>
      </c>
      <c r="B12" s="10"/>
      <c r="C12" s="16">
        <v>9</v>
      </c>
      <c r="D12" s="16">
        <v>5</v>
      </c>
      <c r="E12" s="17"/>
      <c r="F12" s="16">
        <v>2009</v>
      </c>
      <c r="G12" s="35">
        <v>800</v>
      </c>
      <c r="H12" s="35">
        <v>757</v>
      </c>
      <c r="I12" s="35"/>
      <c r="J12" s="35"/>
      <c r="K12" s="35"/>
      <c r="L12" s="35"/>
      <c r="M12" s="35"/>
      <c r="N12" s="35"/>
      <c r="O12" s="35"/>
      <c r="P12" s="35"/>
    </row>
    <row r="13" spans="1:16" s="12" customFormat="1" ht="37.5" customHeight="1">
      <c r="A13" s="13" t="s">
        <v>23</v>
      </c>
      <c r="B13" s="10">
        <v>106</v>
      </c>
      <c r="C13" s="10"/>
      <c r="D13" s="10"/>
      <c r="E13" s="10"/>
      <c r="F13" s="10"/>
      <c r="G13" s="14">
        <f t="shared" ref="G13:P25" si="2">G14</f>
        <v>10500</v>
      </c>
      <c r="H13" s="14">
        <f t="shared" si="2"/>
        <v>0</v>
      </c>
      <c r="I13" s="14">
        <f t="shared" si="2"/>
        <v>0</v>
      </c>
      <c r="J13" s="14">
        <f t="shared" si="2"/>
        <v>200</v>
      </c>
      <c r="K13" s="14">
        <f t="shared" si="2"/>
        <v>10500</v>
      </c>
      <c r="L13" s="14">
        <f t="shared" si="2"/>
        <v>2500</v>
      </c>
      <c r="M13" s="14">
        <f t="shared" si="2"/>
        <v>8000</v>
      </c>
      <c r="N13" s="14">
        <f t="shared" si="2"/>
        <v>8000</v>
      </c>
      <c r="O13" s="14">
        <f t="shared" si="2"/>
        <v>0</v>
      </c>
      <c r="P13" s="14">
        <f t="shared" si="2"/>
        <v>0</v>
      </c>
    </row>
    <row r="14" spans="1:16" s="12" customFormat="1">
      <c r="A14" s="13" t="s">
        <v>24</v>
      </c>
      <c r="B14" s="10"/>
      <c r="C14" s="10" t="s">
        <v>25</v>
      </c>
      <c r="D14" s="10"/>
      <c r="E14" s="10"/>
      <c r="F14" s="10"/>
      <c r="G14" s="14">
        <f t="shared" si="2"/>
        <v>10500</v>
      </c>
      <c r="H14" s="14">
        <f t="shared" si="2"/>
        <v>0</v>
      </c>
      <c r="I14" s="14">
        <f t="shared" si="2"/>
        <v>0</v>
      </c>
      <c r="J14" s="14">
        <f t="shared" si="2"/>
        <v>200</v>
      </c>
      <c r="K14" s="14">
        <f t="shared" si="2"/>
        <v>10500</v>
      </c>
      <c r="L14" s="14">
        <f t="shared" si="2"/>
        <v>2500</v>
      </c>
      <c r="M14" s="14">
        <f t="shared" si="2"/>
        <v>8000</v>
      </c>
      <c r="N14" s="14">
        <f t="shared" si="2"/>
        <v>8000</v>
      </c>
      <c r="O14" s="14">
        <f t="shared" si="2"/>
        <v>0</v>
      </c>
      <c r="P14" s="14">
        <f t="shared" si="2"/>
        <v>0</v>
      </c>
    </row>
    <row r="15" spans="1:16" s="12" customFormat="1">
      <c r="A15" s="13" t="s">
        <v>26</v>
      </c>
      <c r="B15" s="10"/>
      <c r="C15" s="10" t="s">
        <v>25</v>
      </c>
      <c r="D15" s="10">
        <v>1</v>
      </c>
      <c r="E15" s="10"/>
      <c r="F15" s="10"/>
      <c r="G15" s="14">
        <f t="shared" si="2"/>
        <v>10500</v>
      </c>
      <c r="H15" s="14">
        <f t="shared" si="2"/>
        <v>0</v>
      </c>
      <c r="I15" s="14">
        <f t="shared" si="2"/>
        <v>0</v>
      </c>
      <c r="J15" s="14">
        <f t="shared" si="2"/>
        <v>200</v>
      </c>
      <c r="K15" s="14">
        <f t="shared" si="2"/>
        <v>10500</v>
      </c>
      <c r="L15" s="14">
        <f t="shared" si="2"/>
        <v>2500</v>
      </c>
      <c r="M15" s="14">
        <f t="shared" si="2"/>
        <v>8000</v>
      </c>
      <c r="N15" s="14">
        <f t="shared" si="2"/>
        <v>8000</v>
      </c>
      <c r="O15" s="14">
        <f t="shared" si="2"/>
        <v>0</v>
      </c>
      <c r="P15" s="14">
        <f t="shared" si="2"/>
        <v>0</v>
      </c>
    </row>
    <row r="16" spans="1:16" ht="40.5">
      <c r="A16" s="15" t="s">
        <v>27</v>
      </c>
      <c r="B16" s="10"/>
      <c r="C16" s="16" t="s">
        <v>25</v>
      </c>
      <c r="D16" s="16">
        <v>1</v>
      </c>
      <c r="E16" s="17" t="s">
        <v>28</v>
      </c>
      <c r="F16" s="16">
        <v>2012</v>
      </c>
      <c r="G16" s="35">
        <v>10500</v>
      </c>
      <c r="H16" s="35"/>
      <c r="I16" s="35"/>
      <c r="J16" s="35">
        <v>200</v>
      </c>
      <c r="K16" s="35">
        <f>G16</f>
        <v>10500</v>
      </c>
      <c r="L16" s="35">
        <v>2500</v>
      </c>
      <c r="M16" s="35">
        <f>K16-L16</f>
        <v>8000</v>
      </c>
      <c r="N16" s="35">
        <v>8000</v>
      </c>
      <c r="O16" s="35"/>
      <c r="P16" s="35"/>
    </row>
    <row r="17" spans="1:16" ht="44.25" customHeight="1">
      <c r="A17" s="13" t="s">
        <v>29</v>
      </c>
      <c r="B17" s="10">
        <v>107</v>
      </c>
      <c r="C17" s="10"/>
      <c r="D17" s="10"/>
      <c r="E17" s="10"/>
      <c r="F17" s="10"/>
      <c r="G17" s="14"/>
      <c r="H17" s="14"/>
      <c r="I17" s="14"/>
      <c r="J17" s="14"/>
      <c r="K17" s="14"/>
      <c r="L17" s="14"/>
      <c r="M17" s="14"/>
      <c r="N17" s="14">
        <f>N18</f>
        <v>44066.3</v>
      </c>
      <c r="O17" s="14">
        <f t="shared" ref="O17:P17" si="3">O18</f>
        <v>36952.699999999997</v>
      </c>
      <c r="P17" s="14">
        <f t="shared" si="3"/>
        <v>5248.1</v>
      </c>
    </row>
    <row r="18" spans="1:16" s="21" customFormat="1" ht="22.5" customHeight="1">
      <c r="A18" s="18" t="s">
        <v>30</v>
      </c>
      <c r="B18" s="19"/>
      <c r="C18" s="19">
        <v>4</v>
      </c>
      <c r="D18" s="19"/>
      <c r="E18" s="19"/>
      <c r="F18" s="19"/>
      <c r="G18" s="20"/>
      <c r="H18" s="20"/>
      <c r="I18" s="20"/>
      <c r="J18" s="20"/>
      <c r="K18" s="20"/>
      <c r="L18" s="20"/>
      <c r="M18" s="20"/>
      <c r="N18" s="20">
        <f>SUM(N20:N22)</f>
        <v>44066.3</v>
      </c>
      <c r="O18" s="20">
        <f t="shared" ref="O18:P18" si="4">SUM(O20:O22)</f>
        <v>36952.699999999997</v>
      </c>
      <c r="P18" s="20">
        <f t="shared" si="4"/>
        <v>5248.1</v>
      </c>
    </row>
    <row r="19" spans="1:16" s="21" customFormat="1" ht="24" customHeight="1">
      <c r="A19" s="18" t="s">
        <v>31</v>
      </c>
      <c r="B19" s="22"/>
      <c r="C19" s="19">
        <v>4</v>
      </c>
      <c r="D19" s="19">
        <v>3</v>
      </c>
      <c r="E19" s="19"/>
      <c r="F19" s="19"/>
      <c r="G19" s="20"/>
      <c r="H19" s="20"/>
      <c r="I19" s="20"/>
      <c r="J19" s="20"/>
      <c r="K19" s="20"/>
      <c r="L19" s="20"/>
      <c r="M19" s="20"/>
      <c r="N19" s="20">
        <f>SUM(N20:N22)</f>
        <v>44066.3</v>
      </c>
      <c r="O19" s="20">
        <f t="shared" ref="O19:P19" si="5">SUM(O20:O22)</f>
        <v>36952.699999999997</v>
      </c>
      <c r="P19" s="20">
        <f t="shared" si="5"/>
        <v>5248.1</v>
      </c>
    </row>
    <row r="20" spans="1:16" s="21" customFormat="1" ht="40.5">
      <c r="A20" s="23" t="s">
        <v>32</v>
      </c>
      <c r="B20" s="19"/>
      <c r="C20" s="24">
        <v>4</v>
      </c>
      <c r="D20" s="24">
        <v>3</v>
      </c>
      <c r="E20" s="24" t="s">
        <v>33</v>
      </c>
      <c r="F20" s="24">
        <v>2012</v>
      </c>
      <c r="G20" s="33">
        <v>78200</v>
      </c>
      <c r="H20" s="33"/>
      <c r="I20" s="33"/>
      <c r="J20" s="33"/>
      <c r="K20" s="33"/>
      <c r="L20" s="33"/>
      <c r="M20" s="33">
        <f>M182</f>
        <v>73610</v>
      </c>
      <c r="N20" s="33">
        <v>31000</v>
      </c>
      <c r="O20" s="33"/>
      <c r="P20" s="33"/>
    </row>
    <row r="21" spans="1:16" s="21" customFormat="1" ht="44.25" customHeight="1">
      <c r="A21" s="23" t="s">
        <v>34</v>
      </c>
      <c r="B21" s="19"/>
      <c r="C21" s="24">
        <v>4</v>
      </c>
      <c r="D21" s="24">
        <v>3</v>
      </c>
      <c r="E21" s="24" t="s">
        <v>35</v>
      </c>
      <c r="F21" s="24">
        <v>2011</v>
      </c>
      <c r="G21" s="33">
        <v>10141.799999999999</v>
      </c>
      <c r="H21" s="33"/>
      <c r="I21" s="33"/>
      <c r="J21" s="33"/>
      <c r="K21" s="33"/>
      <c r="L21" s="33"/>
      <c r="M21" s="33">
        <f>M184</f>
        <v>2926.8999999999996</v>
      </c>
      <c r="N21" s="33">
        <v>3000</v>
      </c>
      <c r="O21" s="33"/>
      <c r="P21" s="33"/>
    </row>
    <row r="22" spans="1:16" s="21" customFormat="1">
      <c r="A22" s="23" t="s">
        <v>36</v>
      </c>
      <c r="B22" s="19"/>
      <c r="C22" s="24">
        <v>4</v>
      </c>
      <c r="D22" s="24">
        <v>3</v>
      </c>
      <c r="E22" s="24" t="s">
        <v>35</v>
      </c>
      <c r="F22" s="24">
        <v>2013</v>
      </c>
      <c r="G22" s="33">
        <v>52267.1</v>
      </c>
      <c r="H22" s="33"/>
      <c r="I22" s="33"/>
      <c r="J22" s="33"/>
      <c r="K22" s="33"/>
      <c r="L22" s="33"/>
      <c r="M22" s="33">
        <f>M191</f>
        <v>51967.1</v>
      </c>
      <c r="N22" s="33">
        <v>10066.299999999999</v>
      </c>
      <c r="O22" s="33">
        <v>36952.699999999997</v>
      </c>
      <c r="P22" s="33">
        <v>5248.1</v>
      </c>
    </row>
    <row r="23" spans="1:16" ht="40.5" customHeight="1">
      <c r="A23" s="13" t="s">
        <v>37</v>
      </c>
      <c r="B23" s="10">
        <v>108</v>
      </c>
      <c r="C23" s="10"/>
      <c r="D23" s="10"/>
      <c r="E23" s="10"/>
      <c r="F23" s="10"/>
      <c r="G23" s="14">
        <f t="shared" si="2"/>
        <v>20154.400000000001</v>
      </c>
      <c r="H23" s="14">
        <f t="shared" si="2"/>
        <v>2334</v>
      </c>
      <c r="I23" s="14">
        <f t="shared" si="2"/>
        <v>73.099999999999994</v>
      </c>
      <c r="J23" s="14"/>
      <c r="K23" s="14">
        <f t="shared" si="2"/>
        <v>8086.4</v>
      </c>
      <c r="L23" s="14">
        <f t="shared" si="2"/>
        <v>8086.4</v>
      </c>
      <c r="M23" s="14">
        <f t="shared" si="2"/>
        <v>0</v>
      </c>
      <c r="N23" s="14">
        <f t="shared" si="2"/>
        <v>0</v>
      </c>
      <c r="O23" s="14">
        <f t="shared" si="2"/>
        <v>0</v>
      </c>
      <c r="P23" s="14">
        <f t="shared" si="2"/>
        <v>0</v>
      </c>
    </row>
    <row r="24" spans="1:16">
      <c r="A24" s="13" t="s">
        <v>30</v>
      </c>
      <c r="B24" s="10"/>
      <c r="C24" s="10">
        <v>4</v>
      </c>
      <c r="D24" s="10"/>
      <c r="E24" s="10"/>
      <c r="F24" s="10"/>
      <c r="G24" s="14">
        <f t="shared" si="2"/>
        <v>20154.400000000001</v>
      </c>
      <c r="H24" s="14">
        <f t="shared" si="2"/>
        <v>2334</v>
      </c>
      <c r="I24" s="14">
        <f t="shared" si="2"/>
        <v>73.099999999999994</v>
      </c>
      <c r="J24" s="14"/>
      <c r="K24" s="14">
        <f t="shared" si="2"/>
        <v>8086.4</v>
      </c>
      <c r="L24" s="14">
        <f t="shared" si="2"/>
        <v>8086.4</v>
      </c>
      <c r="M24" s="14">
        <f t="shared" si="2"/>
        <v>0</v>
      </c>
      <c r="N24" s="14">
        <f t="shared" si="2"/>
        <v>0</v>
      </c>
      <c r="O24" s="14">
        <f t="shared" si="2"/>
        <v>0</v>
      </c>
      <c r="P24" s="14">
        <f t="shared" si="2"/>
        <v>0</v>
      </c>
    </row>
    <row r="25" spans="1:16">
      <c r="A25" s="13" t="s">
        <v>31</v>
      </c>
      <c r="B25" s="10"/>
      <c r="C25" s="10">
        <v>4</v>
      </c>
      <c r="D25" s="10">
        <v>3</v>
      </c>
      <c r="E25" s="10"/>
      <c r="F25" s="10"/>
      <c r="G25" s="14">
        <f t="shared" si="2"/>
        <v>20154.400000000001</v>
      </c>
      <c r="H25" s="14">
        <f t="shared" si="2"/>
        <v>2334</v>
      </c>
      <c r="I25" s="14">
        <f t="shared" si="2"/>
        <v>73.099999999999994</v>
      </c>
      <c r="J25" s="14"/>
      <c r="K25" s="14">
        <f t="shared" si="2"/>
        <v>8086.4</v>
      </c>
      <c r="L25" s="14">
        <f t="shared" si="2"/>
        <v>8086.4</v>
      </c>
      <c r="M25" s="14">
        <f t="shared" si="2"/>
        <v>0</v>
      </c>
      <c r="N25" s="14">
        <f t="shared" si="2"/>
        <v>0</v>
      </c>
      <c r="O25" s="14">
        <f t="shared" si="2"/>
        <v>0</v>
      </c>
      <c r="P25" s="14">
        <f t="shared" si="2"/>
        <v>0</v>
      </c>
    </row>
    <row r="26" spans="1:16" ht="47.25" customHeight="1">
      <c r="A26" s="15" t="s">
        <v>38</v>
      </c>
      <c r="B26" s="10"/>
      <c r="C26" s="16">
        <v>4</v>
      </c>
      <c r="D26" s="16">
        <v>3</v>
      </c>
      <c r="E26" s="16"/>
      <c r="F26" s="16">
        <v>2003</v>
      </c>
      <c r="G26" s="33">
        <v>20154.400000000001</v>
      </c>
      <c r="H26" s="35">
        <v>2334</v>
      </c>
      <c r="I26" s="35">
        <v>73.099999999999994</v>
      </c>
      <c r="J26" s="35"/>
      <c r="K26" s="35">
        <v>8086.4</v>
      </c>
      <c r="L26" s="35">
        <v>8086.4</v>
      </c>
      <c r="M26" s="35">
        <f>K26-L26</f>
        <v>0</v>
      </c>
      <c r="N26" s="35"/>
      <c r="O26" s="35"/>
      <c r="P26" s="35"/>
    </row>
    <row r="27" spans="1:16" s="12" customFormat="1" ht="38.25" customHeight="1">
      <c r="A27" s="13" t="s">
        <v>39</v>
      </c>
      <c r="B27" s="10">
        <v>121</v>
      </c>
      <c r="C27" s="10"/>
      <c r="D27" s="10"/>
      <c r="E27" s="10"/>
      <c r="F27" s="10"/>
      <c r="G27" s="14">
        <f t="shared" ref="G27:P27" si="6">G28</f>
        <v>809321.9</v>
      </c>
      <c r="H27" s="14">
        <f t="shared" si="6"/>
        <v>144298.09999999998</v>
      </c>
      <c r="I27" s="14">
        <f t="shared" si="6"/>
        <v>48694.299999999996</v>
      </c>
      <c r="J27" s="14">
        <f t="shared" si="6"/>
        <v>51524.700000000004</v>
      </c>
      <c r="K27" s="14">
        <f t="shared" si="6"/>
        <v>803813.8</v>
      </c>
      <c r="L27" s="14">
        <f t="shared" si="6"/>
        <v>198500</v>
      </c>
      <c r="M27" s="14">
        <f t="shared" si="6"/>
        <v>658700</v>
      </c>
      <c r="N27" s="14">
        <f t="shared" si="6"/>
        <v>189372.3</v>
      </c>
      <c r="O27" s="14">
        <f t="shared" si="6"/>
        <v>271467.7</v>
      </c>
      <c r="P27" s="14">
        <f t="shared" si="6"/>
        <v>376257.9</v>
      </c>
    </row>
    <row r="28" spans="1:16" ht="24" customHeight="1">
      <c r="A28" s="13" t="s">
        <v>40</v>
      </c>
      <c r="B28" s="16"/>
      <c r="C28" s="10">
        <v>16</v>
      </c>
      <c r="D28" s="10"/>
      <c r="E28" s="10"/>
      <c r="F28" s="10"/>
      <c r="G28" s="25">
        <f>G29+G31+G36</f>
        <v>809321.9</v>
      </c>
      <c r="H28" s="25">
        <f t="shared" ref="H28:M28" si="7">H29+H31+H36</f>
        <v>144298.09999999998</v>
      </c>
      <c r="I28" s="25">
        <f t="shared" si="7"/>
        <v>48694.299999999996</v>
      </c>
      <c r="J28" s="25">
        <f t="shared" si="7"/>
        <v>51524.700000000004</v>
      </c>
      <c r="K28" s="25">
        <f t="shared" si="7"/>
        <v>803813.8</v>
      </c>
      <c r="L28" s="25">
        <f t="shared" si="7"/>
        <v>198500</v>
      </c>
      <c r="M28" s="25">
        <f t="shared" si="7"/>
        <v>658700</v>
      </c>
      <c r="N28" s="25">
        <f t="shared" ref="N28:P28" si="8">N29+N31</f>
        <v>189372.3</v>
      </c>
      <c r="O28" s="25">
        <f t="shared" si="8"/>
        <v>271467.7</v>
      </c>
      <c r="P28" s="25">
        <f t="shared" si="8"/>
        <v>376257.9</v>
      </c>
    </row>
    <row r="29" spans="1:16" s="21" customFormat="1" ht="24" customHeight="1">
      <c r="A29" s="18" t="s">
        <v>41</v>
      </c>
      <c r="B29" s="19"/>
      <c r="C29" s="19">
        <v>16</v>
      </c>
      <c r="D29" s="19">
        <v>1</v>
      </c>
      <c r="E29" s="19"/>
      <c r="F29" s="19"/>
      <c r="G29" s="20">
        <f t="shared" ref="G29:P29" si="9">G30</f>
        <v>150621.9</v>
      </c>
      <c r="H29" s="20">
        <f t="shared" si="9"/>
        <v>0</v>
      </c>
      <c r="I29" s="20">
        <f t="shared" si="9"/>
        <v>2938.7</v>
      </c>
      <c r="J29" s="20">
        <f t="shared" si="9"/>
        <v>2569.4</v>
      </c>
      <c r="K29" s="20">
        <f t="shared" si="9"/>
        <v>145113.79999999999</v>
      </c>
      <c r="L29" s="20">
        <f t="shared" si="9"/>
        <v>140000</v>
      </c>
      <c r="M29" s="20">
        <f t="shared" si="9"/>
        <v>0</v>
      </c>
      <c r="N29" s="20">
        <f t="shared" si="9"/>
        <v>89131.8</v>
      </c>
      <c r="O29" s="20">
        <f t="shared" si="9"/>
        <v>0</v>
      </c>
      <c r="P29" s="20">
        <f t="shared" si="9"/>
        <v>0</v>
      </c>
    </row>
    <row r="30" spans="1:16" s="26" customFormat="1" ht="81">
      <c r="A30" s="15" t="s">
        <v>42</v>
      </c>
      <c r="B30" s="10"/>
      <c r="C30" s="24">
        <v>16</v>
      </c>
      <c r="D30" s="24">
        <v>1</v>
      </c>
      <c r="E30" s="24" t="s">
        <v>43</v>
      </c>
      <c r="F30" s="24">
        <v>2011</v>
      </c>
      <c r="G30" s="33">
        <v>150621.9</v>
      </c>
      <c r="H30" s="33"/>
      <c r="I30" s="33">
        <v>2938.7</v>
      </c>
      <c r="J30" s="33">
        <v>2569.4</v>
      </c>
      <c r="K30" s="33">
        <f>G30-H30-I30-J30</f>
        <v>145113.79999999999</v>
      </c>
      <c r="L30" s="33">
        <v>140000</v>
      </c>
      <c r="M30" s="35"/>
      <c r="N30" s="33">
        <v>89131.8</v>
      </c>
      <c r="O30" s="33"/>
      <c r="P30" s="33"/>
    </row>
    <row r="31" spans="1:16" s="21" customFormat="1">
      <c r="A31" s="13" t="s">
        <v>44</v>
      </c>
      <c r="B31" s="19"/>
      <c r="C31" s="19">
        <v>16</v>
      </c>
      <c r="D31" s="19">
        <v>2</v>
      </c>
      <c r="E31" s="19"/>
      <c r="F31" s="19"/>
      <c r="G31" s="20">
        <f>G34+G32</f>
        <v>658700</v>
      </c>
      <c r="H31" s="20">
        <f t="shared" ref="H31:M31" si="10">H34+H32</f>
        <v>0</v>
      </c>
      <c r="I31" s="20">
        <f t="shared" si="10"/>
        <v>0</v>
      </c>
      <c r="J31" s="20">
        <f t="shared" si="10"/>
        <v>0</v>
      </c>
      <c r="K31" s="20">
        <f t="shared" si="10"/>
        <v>658700</v>
      </c>
      <c r="L31" s="20">
        <f t="shared" si="10"/>
        <v>58500</v>
      </c>
      <c r="M31" s="20">
        <f t="shared" si="10"/>
        <v>658700</v>
      </c>
      <c r="N31" s="20">
        <f>SUM(N32:N35)</f>
        <v>100240.5</v>
      </c>
      <c r="O31" s="20">
        <f t="shared" ref="O31:P31" si="11">SUM(O32:O35)</f>
        <v>271467.7</v>
      </c>
      <c r="P31" s="20">
        <f t="shared" si="11"/>
        <v>376257.9</v>
      </c>
    </row>
    <row r="32" spans="1:16" s="26" customFormat="1">
      <c r="A32" s="23" t="s">
        <v>45</v>
      </c>
      <c r="B32" s="10"/>
      <c r="C32" s="24">
        <v>16</v>
      </c>
      <c r="D32" s="24">
        <v>2</v>
      </c>
      <c r="E32" s="24" t="s">
        <v>46</v>
      </c>
      <c r="F32" s="24">
        <v>2013</v>
      </c>
      <c r="G32" s="33"/>
      <c r="H32" s="33"/>
      <c r="I32" s="33"/>
      <c r="J32" s="33"/>
      <c r="K32" s="33"/>
      <c r="L32" s="33">
        <v>58500</v>
      </c>
      <c r="M32" s="35"/>
      <c r="N32" s="33">
        <v>98140.5</v>
      </c>
      <c r="O32" s="33">
        <v>221467.7</v>
      </c>
      <c r="P32" s="33">
        <v>80860.800000000003</v>
      </c>
    </row>
    <row r="33" spans="1:16" s="26" customFormat="1" ht="60.75">
      <c r="A33" s="23" t="s">
        <v>47</v>
      </c>
      <c r="B33" s="10"/>
      <c r="C33" s="24">
        <v>16</v>
      </c>
      <c r="D33" s="24">
        <v>2</v>
      </c>
      <c r="E33" s="24" t="s">
        <v>46</v>
      </c>
      <c r="F33" s="24">
        <v>2014</v>
      </c>
      <c r="G33" s="33"/>
      <c r="H33" s="33"/>
      <c r="I33" s="33"/>
      <c r="J33" s="33"/>
      <c r="K33" s="33"/>
      <c r="L33" s="33"/>
      <c r="M33" s="35"/>
      <c r="N33" s="33">
        <v>2100</v>
      </c>
      <c r="O33" s="33"/>
      <c r="P33" s="33"/>
    </row>
    <row r="34" spans="1:16" s="26" customFormat="1">
      <c r="A34" s="23" t="s">
        <v>48</v>
      </c>
      <c r="B34" s="10"/>
      <c r="C34" s="24">
        <v>16</v>
      </c>
      <c r="D34" s="24">
        <v>2</v>
      </c>
      <c r="E34" s="24" t="s">
        <v>46</v>
      </c>
      <c r="F34" s="24">
        <v>2015</v>
      </c>
      <c r="G34" s="42">
        <v>658700</v>
      </c>
      <c r="H34" s="33"/>
      <c r="I34" s="33"/>
      <c r="J34" s="33"/>
      <c r="K34" s="42">
        <f>G34</f>
        <v>658700</v>
      </c>
      <c r="L34" s="33"/>
      <c r="M34" s="43">
        <f>K34</f>
        <v>658700</v>
      </c>
      <c r="N34" s="33"/>
      <c r="O34" s="33">
        <v>50000</v>
      </c>
      <c r="P34" s="33">
        <v>100000</v>
      </c>
    </row>
    <row r="35" spans="1:16" s="26" customFormat="1">
      <c r="A35" s="23" t="s">
        <v>49</v>
      </c>
      <c r="B35" s="10"/>
      <c r="C35" s="24">
        <v>16</v>
      </c>
      <c r="D35" s="24">
        <v>2</v>
      </c>
      <c r="E35" s="24" t="s">
        <v>46</v>
      </c>
      <c r="F35" s="24">
        <v>2016</v>
      </c>
      <c r="G35" s="42"/>
      <c r="H35" s="33"/>
      <c r="I35" s="33"/>
      <c r="J35" s="33"/>
      <c r="K35" s="42"/>
      <c r="L35" s="33"/>
      <c r="M35" s="43"/>
      <c r="N35" s="33"/>
      <c r="O35" s="33"/>
      <c r="P35" s="33">
        <v>195397.1</v>
      </c>
    </row>
    <row r="36" spans="1:16" s="21" customFormat="1" ht="40.5">
      <c r="A36" s="13" t="s">
        <v>50</v>
      </c>
      <c r="B36" s="19"/>
      <c r="C36" s="19">
        <v>16</v>
      </c>
      <c r="D36" s="19">
        <v>4</v>
      </c>
      <c r="E36" s="19"/>
      <c r="F36" s="19"/>
      <c r="G36" s="20">
        <f>G37</f>
        <v>0</v>
      </c>
      <c r="H36" s="20">
        <f t="shared" ref="H36:P36" si="12">H37</f>
        <v>144298.09999999998</v>
      </c>
      <c r="I36" s="20">
        <f t="shared" si="12"/>
        <v>45755.6</v>
      </c>
      <c r="J36" s="20">
        <f t="shared" si="12"/>
        <v>48955.3</v>
      </c>
      <c r="K36" s="20">
        <f t="shared" si="12"/>
        <v>0</v>
      </c>
      <c r="L36" s="20">
        <f t="shared" si="12"/>
        <v>0</v>
      </c>
      <c r="M36" s="20">
        <f t="shared" si="12"/>
        <v>0</v>
      </c>
      <c r="N36" s="20">
        <f t="shared" si="12"/>
        <v>0</v>
      </c>
      <c r="O36" s="20">
        <f t="shared" si="12"/>
        <v>0</v>
      </c>
      <c r="P36" s="20">
        <f t="shared" si="12"/>
        <v>0</v>
      </c>
    </row>
    <row r="37" spans="1:16" s="26" customFormat="1" ht="24.75" customHeight="1">
      <c r="A37" s="23" t="s">
        <v>51</v>
      </c>
      <c r="B37" s="10"/>
      <c r="C37" s="24">
        <v>16</v>
      </c>
      <c r="D37" s="24">
        <v>4</v>
      </c>
      <c r="E37" s="24"/>
      <c r="F37" s="24">
        <v>2008</v>
      </c>
      <c r="G37" s="33"/>
      <c r="H37" s="33">
        <f>77.8+144220.3</f>
        <v>144298.09999999998</v>
      </c>
      <c r="I37" s="33">
        <v>45755.6</v>
      </c>
      <c r="J37" s="33">
        <f>54.9+48900.4</f>
        <v>48955.3</v>
      </c>
      <c r="K37" s="33"/>
      <c r="L37" s="33"/>
      <c r="M37" s="35"/>
      <c r="N37" s="33"/>
      <c r="O37" s="33"/>
      <c r="P37" s="33"/>
    </row>
    <row r="38" spans="1:16" s="12" customFormat="1" ht="38.25" customHeight="1">
      <c r="A38" s="13" t="s">
        <v>52</v>
      </c>
      <c r="B38" s="10">
        <v>122</v>
      </c>
      <c r="C38" s="10"/>
      <c r="D38" s="10"/>
      <c r="E38" s="10"/>
      <c r="F38" s="10"/>
      <c r="G38" s="14">
        <f t="shared" ref="G38:P38" si="13">G39</f>
        <v>231643.50000000003</v>
      </c>
      <c r="H38" s="14">
        <f t="shared" si="13"/>
        <v>7244.7</v>
      </c>
      <c r="I38" s="14">
        <f t="shared" si="13"/>
        <v>3480.9</v>
      </c>
      <c r="J38" s="14">
        <f t="shared" si="13"/>
        <v>3652.7</v>
      </c>
      <c r="K38" s="14">
        <f t="shared" si="13"/>
        <v>141063.79999999999</v>
      </c>
      <c r="L38" s="14">
        <f t="shared" si="13"/>
        <v>20337</v>
      </c>
      <c r="M38" s="14">
        <f t="shared" si="13"/>
        <v>128107</v>
      </c>
      <c r="N38" s="14">
        <f t="shared" si="13"/>
        <v>40748.9</v>
      </c>
      <c r="O38" s="14">
        <f t="shared" si="13"/>
        <v>14000.000000000002</v>
      </c>
      <c r="P38" s="14">
        <f t="shared" si="13"/>
        <v>22000</v>
      </c>
    </row>
    <row r="39" spans="1:16" s="12" customFormat="1" ht="25.5" customHeight="1">
      <c r="A39" s="13" t="s">
        <v>53</v>
      </c>
      <c r="B39" s="10"/>
      <c r="C39" s="9">
        <v>1</v>
      </c>
      <c r="D39" s="10"/>
      <c r="E39" s="10"/>
      <c r="F39" s="10"/>
      <c r="G39" s="25">
        <f>G40+G55</f>
        <v>231643.50000000003</v>
      </c>
      <c r="H39" s="25">
        <f t="shared" ref="H39:P39" si="14">H40+H55</f>
        <v>7244.7</v>
      </c>
      <c r="I39" s="25">
        <f t="shared" si="14"/>
        <v>3480.9</v>
      </c>
      <c r="J39" s="25">
        <f t="shared" si="14"/>
        <v>3652.7</v>
      </c>
      <c r="K39" s="25">
        <f t="shared" si="14"/>
        <v>141063.79999999999</v>
      </c>
      <c r="L39" s="25">
        <f t="shared" si="14"/>
        <v>20337</v>
      </c>
      <c r="M39" s="25">
        <f t="shared" si="14"/>
        <v>128107</v>
      </c>
      <c r="N39" s="25">
        <f t="shared" si="14"/>
        <v>40748.9</v>
      </c>
      <c r="O39" s="25">
        <f t="shared" si="14"/>
        <v>14000.000000000002</v>
      </c>
      <c r="P39" s="25">
        <f t="shared" si="14"/>
        <v>22000</v>
      </c>
    </row>
    <row r="40" spans="1:16" s="12" customFormat="1" ht="26.25" customHeight="1">
      <c r="A40" s="13" t="s">
        <v>54</v>
      </c>
      <c r="B40" s="10"/>
      <c r="C40" s="10">
        <v>1</v>
      </c>
      <c r="D40" s="10">
        <v>3</v>
      </c>
      <c r="E40" s="10"/>
      <c r="F40" s="10"/>
      <c r="G40" s="25">
        <f>SUM(G41:G54)</f>
        <v>220174.80000000002</v>
      </c>
      <c r="H40" s="25">
        <f>SUM(H41:H54)</f>
        <v>2712.5</v>
      </c>
      <c r="I40" s="25">
        <f t="shared" ref="I40:P40" si="15">SUM(I41:I54)</f>
        <v>3480.9</v>
      </c>
      <c r="J40" s="25">
        <f t="shared" si="15"/>
        <v>3652.7</v>
      </c>
      <c r="K40" s="25">
        <f t="shared" si="15"/>
        <v>141063.79999999999</v>
      </c>
      <c r="L40" s="25">
        <f t="shared" si="15"/>
        <v>20337</v>
      </c>
      <c r="M40" s="25">
        <f t="shared" si="15"/>
        <v>128107</v>
      </c>
      <c r="N40" s="25">
        <f t="shared" si="15"/>
        <v>40748.9</v>
      </c>
      <c r="O40" s="25">
        <f t="shared" si="15"/>
        <v>14000.000000000002</v>
      </c>
      <c r="P40" s="25">
        <f t="shared" si="15"/>
        <v>22000</v>
      </c>
    </row>
    <row r="41" spans="1:16" s="21" customFormat="1">
      <c r="A41" s="23" t="s">
        <v>55</v>
      </c>
      <c r="B41" s="10"/>
      <c r="C41" s="24">
        <v>1</v>
      </c>
      <c r="D41" s="24">
        <v>3</v>
      </c>
      <c r="E41" s="27" t="s">
        <v>56</v>
      </c>
      <c r="F41" s="24">
        <v>2007</v>
      </c>
      <c r="G41" s="33">
        <v>24041.7</v>
      </c>
      <c r="H41" s="33"/>
      <c r="I41" s="33"/>
      <c r="J41" s="33">
        <v>99.2</v>
      </c>
      <c r="K41" s="33">
        <v>13531.7</v>
      </c>
      <c r="L41" s="33"/>
      <c r="M41" s="35">
        <v>13531.7</v>
      </c>
      <c r="N41" s="33">
        <v>5828</v>
      </c>
      <c r="O41" s="33">
        <v>8949.6</v>
      </c>
      <c r="P41" s="33"/>
    </row>
    <row r="42" spans="1:16" s="21" customFormat="1">
      <c r="A42" s="23" t="s">
        <v>57</v>
      </c>
      <c r="B42" s="10"/>
      <c r="C42" s="24">
        <v>1</v>
      </c>
      <c r="D42" s="24">
        <v>3</v>
      </c>
      <c r="E42" s="27" t="s">
        <v>56</v>
      </c>
      <c r="F42" s="24">
        <v>2011</v>
      </c>
      <c r="G42" s="33">
        <f>6460+14029</f>
        <v>20489</v>
      </c>
      <c r="H42" s="33">
        <v>1680.4</v>
      </c>
      <c r="I42" s="33">
        <v>1980.9</v>
      </c>
      <c r="J42" s="33"/>
      <c r="K42" s="33">
        <f t="shared" ref="K42:K47" si="16">G42-H42-I42-J42</f>
        <v>16827.699999999997</v>
      </c>
      <c r="L42" s="33">
        <v>2000</v>
      </c>
      <c r="M42" s="35">
        <f>K42-L42</f>
        <v>14827.699999999997</v>
      </c>
      <c r="N42" s="33"/>
      <c r="O42" s="33"/>
      <c r="P42" s="33">
        <v>12029</v>
      </c>
    </row>
    <row r="43" spans="1:16" s="21" customFormat="1">
      <c r="A43" s="23" t="s">
        <v>58</v>
      </c>
      <c r="B43" s="10"/>
      <c r="C43" s="24">
        <v>1</v>
      </c>
      <c r="D43" s="24">
        <v>3</v>
      </c>
      <c r="E43" s="27" t="s">
        <v>56</v>
      </c>
      <c r="F43" s="24">
        <v>2013</v>
      </c>
      <c r="G43" s="33">
        <v>5000</v>
      </c>
      <c r="H43" s="33"/>
      <c r="I43" s="33"/>
      <c r="J43" s="33"/>
      <c r="K43" s="33">
        <f t="shared" si="16"/>
        <v>5000</v>
      </c>
      <c r="L43" s="33">
        <v>1000</v>
      </c>
      <c r="M43" s="35">
        <v>4780.3</v>
      </c>
      <c r="N43" s="33">
        <v>3000</v>
      </c>
      <c r="O43" s="33">
        <v>2780.3</v>
      </c>
      <c r="P43" s="33"/>
    </row>
    <row r="44" spans="1:16" s="21" customFormat="1">
      <c r="A44" s="23" t="s">
        <v>59</v>
      </c>
      <c r="B44" s="10"/>
      <c r="C44" s="24">
        <v>1</v>
      </c>
      <c r="D44" s="24">
        <v>3</v>
      </c>
      <c r="E44" s="27" t="s">
        <v>56</v>
      </c>
      <c r="F44" s="24">
        <v>2011</v>
      </c>
      <c r="G44" s="33">
        <v>53550</v>
      </c>
      <c r="H44" s="33"/>
      <c r="I44" s="33">
        <v>1317</v>
      </c>
      <c r="J44" s="33">
        <v>1400.3</v>
      </c>
      <c r="K44" s="33">
        <f t="shared" si="16"/>
        <v>50832.7</v>
      </c>
      <c r="L44" s="33">
        <v>4000</v>
      </c>
      <c r="M44" s="35">
        <f>K44-L44</f>
        <v>46832.7</v>
      </c>
      <c r="N44" s="33">
        <v>1432</v>
      </c>
      <c r="O44" s="33">
        <v>1582.1</v>
      </c>
      <c r="P44" s="33">
        <v>4000</v>
      </c>
    </row>
    <row r="45" spans="1:16" s="26" customFormat="1">
      <c r="A45" s="23" t="s">
        <v>60</v>
      </c>
      <c r="B45" s="10"/>
      <c r="C45" s="24">
        <v>1</v>
      </c>
      <c r="D45" s="24">
        <v>3</v>
      </c>
      <c r="E45" s="27" t="s">
        <v>56</v>
      </c>
      <c r="F45" s="24">
        <v>2007</v>
      </c>
      <c r="G45" s="33">
        <v>17509.8</v>
      </c>
      <c r="H45" s="33">
        <v>1000</v>
      </c>
      <c r="I45" s="33">
        <v>130.5</v>
      </c>
      <c r="J45" s="33"/>
      <c r="K45" s="33">
        <v>9651.6</v>
      </c>
      <c r="L45" s="33">
        <v>187</v>
      </c>
      <c r="M45" s="35">
        <f>K45-L45</f>
        <v>9464.6</v>
      </c>
      <c r="N45" s="33">
        <v>60</v>
      </c>
      <c r="O45" s="33">
        <v>688</v>
      </c>
      <c r="P45" s="33">
        <v>5971</v>
      </c>
    </row>
    <row r="46" spans="1:16" s="26" customFormat="1">
      <c r="A46" s="23" t="s">
        <v>61</v>
      </c>
      <c r="B46" s="19"/>
      <c r="C46" s="24">
        <v>1</v>
      </c>
      <c r="D46" s="24">
        <v>3</v>
      </c>
      <c r="E46" s="27" t="s">
        <v>56</v>
      </c>
      <c r="F46" s="24">
        <v>2011</v>
      </c>
      <c r="G46" s="33">
        <v>1227.5999999999999</v>
      </c>
      <c r="H46" s="33"/>
      <c r="I46" s="33">
        <v>27.5</v>
      </c>
      <c r="J46" s="33"/>
      <c r="K46" s="33">
        <f t="shared" si="16"/>
        <v>1200.0999999999999</v>
      </c>
      <c r="L46" s="33">
        <v>1200</v>
      </c>
      <c r="M46" s="35"/>
      <c r="N46" s="33">
        <v>1380</v>
      </c>
      <c r="O46" s="33"/>
      <c r="P46" s="33"/>
    </row>
    <row r="47" spans="1:16" s="26" customFormat="1">
      <c r="A47" s="23" t="s">
        <v>62</v>
      </c>
      <c r="B47" s="19"/>
      <c r="C47" s="24">
        <v>1</v>
      </c>
      <c r="D47" s="24">
        <v>3</v>
      </c>
      <c r="E47" s="27" t="s">
        <v>56</v>
      </c>
      <c r="F47" s="24">
        <v>2011</v>
      </c>
      <c r="G47" s="33">
        <v>640</v>
      </c>
      <c r="H47" s="33"/>
      <c r="I47" s="33">
        <v>25</v>
      </c>
      <c r="J47" s="33"/>
      <c r="K47" s="33">
        <f t="shared" si="16"/>
        <v>615</v>
      </c>
      <c r="L47" s="33">
        <v>613</v>
      </c>
      <c r="M47" s="35"/>
      <c r="N47" s="33"/>
      <c r="O47" s="33"/>
      <c r="P47" s="33"/>
    </row>
    <row r="48" spans="1:16" s="26" customFormat="1" ht="40.5">
      <c r="A48" s="23" t="s">
        <v>63</v>
      </c>
      <c r="B48" s="10"/>
      <c r="C48" s="24">
        <v>1</v>
      </c>
      <c r="D48" s="24">
        <v>3</v>
      </c>
      <c r="E48" s="27" t="s">
        <v>56</v>
      </c>
      <c r="F48" s="24">
        <v>2012</v>
      </c>
      <c r="G48" s="33">
        <v>850</v>
      </c>
      <c r="H48" s="33"/>
      <c r="I48" s="33"/>
      <c r="J48" s="33">
        <v>849.6</v>
      </c>
      <c r="K48" s="33"/>
      <c r="L48" s="33"/>
      <c r="M48" s="35"/>
      <c r="N48" s="33"/>
      <c r="O48" s="33"/>
      <c r="P48" s="33"/>
    </row>
    <row r="49" spans="1:16" s="26" customFormat="1">
      <c r="A49" s="23" t="s">
        <v>64</v>
      </c>
      <c r="B49" s="10"/>
      <c r="C49" s="24">
        <v>1</v>
      </c>
      <c r="D49" s="24">
        <v>3</v>
      </c>
      <c r="E49" s="27" t="s">
        <v>56</v>
      </c>
      <c r="F49" s="24">
        <v>2012</v>
      </c>
      <c r="G49" s="33">
        <v>166.1</v>
      </c>
      <c r="H49" s="33"/>
      <c r="I49" s="33"/>
      <c r="J49" s="33">
        <v>166.1</v>
      </c>
      <c r="K49" s="33"/>
      <c r="L49" s="33"/>
      <c r="M49" s="35"/>
      <c r="N49" s="33"/>
      <c r="O49" s="33"/>
      <c r="P49" s="33"/>
    </row>
    <row r="50" spans="1:16" s="26" customFormat="1">
      <c r="A50" s="23" t="s">
        <v>65</v>
      </c>
      <c r="B50" s="10"/>
      <c r="C50" s="24">
        <v>1</v>
      </c>
      <c r="D50" s="24">
        <v>3</v>
      </c>
      <c r="E50" s="27" t="s">
        <v>56</v>
      </c>
      <c r="F50" s="24">
        <v>2012</v>
      </c>
      <c r="G50" s="33">
        <f>J50</f>
        <v>112.5</v>
      </c>
      <c r="H50" s="33"/>
      <c r="I50" s="33"/>
      <c r="J50" s="33">
        <v>112.5</v>
      </c>
      <c r="K50" s="33"/>
      <c r="L50" s="33"/>
      <c r="M50" s="35"/>
      <c r="N50" s="33"/>
      <c r="O50" s="33"/>
      <c r="P50" s="33"/>
    </row>
    <row r="51" spans="1:16" s="26" customFormat="1">
      <c r="A51" s="23" t="s">
        <v>66</v>
      </c>
      <c r="B51" s="10"/>
      <c r="C51" s="24">
        <v>1</v>
      </c>
      <c r="D51" s="24">
        <v>3</v>
      </c>
      <c r="E51" s="27" t="s">
        <v>56</v>
      </c>
      <c r="F51" s="24">
        <v>2012</v>
      </c>
      <c r="G51" s="33">
        <f>J51</f>
        <v>183.1</v>
      </c>
      <c r="H51" s="33"/>
      <c r="I51" s="33"/>
      <c r="J51" s="33">
        <v>183.1</v>
      </c>
      <c r="K51" s="33"/>
      <c r="L51" s="33"/>
      <c r="M51" s="35"/>
      <c r="N51" s="33"/>
      <c r="O51" s="33"/>
      <c r="P51" s="33"/>
    </row>
    <row r="52" spans="1:16" s="26" customFormat="1">
      <c r="A52" s="23" t="s">
        <v>67</v>
      </c>
      <c r="B52" s="10"/>
      <c r="C52" s="24">
        <v>1</v>
      </c>
      <c r="D52" s="24">
        <v>3</v>
      </c>
      <c r="E52" s="27" t="s">
        <v>56</v>
      </c>
      <c r="F52" s="24">
        <v>2014</v>
      </c>
      <c r="G52" s="33"/>
      <c r="H52" s="33"/>
      <c r="I52" s="33"/>
      <c r="J52" s="33"/>
      <c r="K52" s="33"/>
      <c r="L52" s="33"/>
      <c r="M52" s="35"/>
      <c r="N52" s="33">
        <v>300</v>
      </c>
      <c r="O52" s="33"/>
      <c r="P52" s="33"/>
    </row>
    <row r="53" spans="1:16" s="26" customFormat="1" ht="81">
      <c r="A53" s="23" t="s">
        <v>68</v>
      </c>
      <c r="B53" s="10"/>
      <c r="C53" s="24">
        <v>1</v>
      </c>
      <c r="D53" s="24">
        <v>3</v>
      </c>
      <c r="E53" s="27" t="s">
        <v>56</v>
      </c>
      <c r="F53" s="24">
        <v>2013</v>
      </c>
      <c r="G53" s="33">
        <v>43405</v>
      </c>
      <c r="H53" s="33"/>
      <c r="I53" s="33"/>
      <c r="J53" s="33"/>
      <c r="K53" s="33">
        <f>G53</f>
        <v>43405</v>
      </c>
      <c r="L53" s="33">
        <v>11337</v>
      </c>
      <c r="M53" s="35">
        <v>38670</v>
      </c>
      <c r="N53" s="33">
        <v>28748.9</v>
      </c>
      <c r="O53" s="33"/>
      <c r="P53" s="33"/>
    </row>
    <row r="54" spans="1:16" s="26" customFormat="1" ht="44.25" customHeight="1">
      <c r="A54" s="23" t="s">
        <v>69</v>
      </c>
      <c r="B54" s="10"/>
      <c r="C54" s="24">
        <v>1</v>
      </c>
      <c r="D54" s="24">
        <v>3</v>
      </c>
      <c r="E54" s="27"/>
      <c r="F54" s="24">
        <v>2010</v>
      </c>
      <c r="G54" s="33">
        <v>53000</v>
      </c>
      <c r="H54" s="33">
        <v>32.1</v>
      </c>
      <c r="I54" s="33"/>
      <c r="J54" s="33">
        <v>841.9</v>
      </c>
      <c r="K54" s="33"/>
      <c r="L54" s="33"/>
      <c r="M54" s="35"/>
      <c r="N54" s="33"/>
      <c r="O54" s="33"/>
      <c r="P54" s="33"/>
    </row>
    <row r="55" spans="1:16" s="12" customFormat="1" ht="29.25" customHeight="1">
      <c r="A55" s="13" t="s">
        <v>70</v>
      </c>
      <c r="B55" s="10"/>
      <c r="C55" s="10">
        <v>1</v>
      </c>
      <c r="D55" s="10">
        <v>10</v>
      </c>
      <c r="E55" s="10"/>
      <c r="F55" s="10"/>
      <c r="G55" s="25">
        <f>G56</f>
        <v>11468.7</v>
      </c>
      <c r="H55" s="25">
        <f t="shared" ref="H55:P55" si="17">H56</f>
        <v>4532.2</v>
      </c>
      <c r="I55" s="25">
        <f t="shared" si="17"/>
        <v>0</v>
      </c>
      <c r="J55" s="25">
        <f t="shared" si="17"/>
        <v>0</v>
      </c>
      <c r="K55" s="25">
        <f t="shared" si="17"/>
        <v>0</v>
      </c>
      <c r="L55" s="25">
        <f t="shared" si="17"/>
        <v>0</v>
      </c>
      <c r="M55" s="25">
        <f t="shared" si="17"/>
        <v>0</v>
      </c>
      <c r="N55" s="25">
        <f t="shared" si="17"/>
        <v>0</v>
      </c>
      <c r="O55" s="25">
        <f t="shared" si="17"/>
        <v>0</v>
      </c>
      <c r="P55" s="25">
        <f t="shared" si="17"/>
        <v>0</v>
      </c>
    </row>
    <row r="56" spans="1:16" s="26" customFormat="1" ht="45.75" customHeight="1">
      <c r="A56" s="23" t="s">
        <v>71</v>
      </c>
      <c r="B56" s="10"/>
      <c r="C56" s="24">
        <v>1</v>
      </c>
      <c r="D56" s="24">
        <v>10</v>
      </c>
      <c r="E56" s="27"/>
      <c r="F56" s="24">
        <v>2007</v>
      </c>
      <c r="G56" s="33">
        <v>11468.7</v>
      </c>
      <c r="H56" s="33">
        <v>4532.2</v>
      </c>
      <c r="I56" s="33"/>
      <c r="J56" s="33"/>
      <c r="K56" s="33"/>
      <c r="L56" s="33"/>
      <c r="M56" s="35"/>
      <c r="N56" s="33"/>
      <c r="O56" s="33"/>
      <c r="P56" s="33"/>
    </row>
    <row r="57" spans="1:16" s="12" customFormat="1" ht="41.25" customHeight="1">
      <c r="A57" s="13" t="s">
        <v>72</v>
      </c>
      <c r="B57" s="10">
        <v>125</v>
      </c>
      <c r="C57" s="10"/>
      <c r="D57" s="10"/>
      <c r="E57" s="10"/>
      <c r="F57" s="10"/>
      <c r="G57" s="14">
        <f t="shared" ref="G57:P57" si="18">G64+G58</f>
        <v>1244915.8</v>
      </c>
      <c r="H57" s="14">
        <f t="shared" si="18"/>
        <v>1011.4</v>
      </c>
      <c r="I57" s="14">
        <f t="shared" si="18"/>
        <v>3351.7</v>
      </c>
      <c r="J57" s="14">
        <f t="shared" si="18"/>
        <v>20455.100000000002</v>
      </c>
      <c r="K57" s="14">
        <f t="shared" si="18"/>
        <v>44114</v>
      </c>
      <c r="L57" s="14">
        <f t="shared" si="18"/>
        <v>4000</v>
      </c>
      <c r="M57" s="14">
        <f t="shared" si="18"/>
        <v>35114</v>
      </c>
      <c r="N57" s="14">
        <f t="shared" si="18"/>
        <v>4000</v>
      </c>
      <c r="O57" s="14">
        <f t="shared" si="18"/>
        <v>15000</v>
      </c>
      <c r="P57" s="14">
        <f t="shared" si="18"/>
        <v>259246.4</v>
      </c>
    </row>
    <row r="58" spans="1:16" s="12" customFormat="1" ht="30" customHeight="1">
      <c r="A58" s="13" t="s">
        <v>73</v>
      </c>
      <c r="B58" s="10"/>
      <c r="C58" s="10">
        <v>6</v>
      </c>
      <c r="D58" s="10"/>
      <c r="E58" s="10"/>
      <c r="F58" s="10"/>
      <c r="G58" s="25">
        <f>G59+G61</f>
        <v>49341.5</v>
      </c>
      <c r="H58" s="25">
        <f t="shared" ref="H58:P58" si="19">H59+H61</f>
        <v>0</v>
      </c>
      <c r="I58" s="25">
        <f t="shared" si="19"/>
        <v>0</v>
      </c>
      <c r="J58" s="25">
        <f t="shared" si="19"/>
        <v>227.4</v>
      </c>
      <c r="K58" s="25">
        <f t="shared" si="19"/>
        <v>39114</v>
      </c>
      <c r="L58" s="25">
        <f t="shared" si="19"/>
        <v>4000</v>
      </c>
      <c r="M58" s="25">
        <f t="shared" si="19"/>
        <v>35114</v>
      </c>
      <c r="N58" s="25">
        <f t="shared" si="19"/>
        <v>4000</v>
      </c>
      <c r="O58" s="25">
        <f t="shared" si="19"/>
        <v>15000</v>
      </c>
      <c r="P58" s="25">
        <f t="shared" si="19"/>
        <v>15000</v>
      </c>
    </row>
    <row r="59" spans="1:16" s="12" customFormat="1" ht="27.75" customHeight="1">
      <c r="A59" s="13" t="s">
        <v>74</v>
      </c>
      <c r="B59" s="10"/>
      <c r="C59" s="10">
        <v>6</v>
      </c>
      <c r="D59" s="10">
        <v>4</v>
      </c>
      <c r="E59" s="10"/>
      <c r="F59" s="10"/>
      <c r="G59" s="25">
        <f>G60</f>
        <v>49114</v>
      </c>
      <c r="H59" s="25">
        <f t="shared" ref="H59:P59" si="20">H60</f>
        <v>0</v>
      </c>
      <c r="I59" s="25">
        <f t="shared" si="20"/>
        <v>0</v>
      </c>
      <c r="J59" s="25"/>
      <c r="K59" s="25">
        <f t="shared" si="20"/>
        <v>39114</v>
      </c>
      <c r="L59" s="25">
        <f t="shared" si="20"/>
        <v>4000</v>
      </c>
      <c r="M59" s="25">
        <f t="shared" si="20"/>
        <v>35114</v>
      </c>
      <c r="N59" s="25">
        <f t="shared" si="20"/>
        <v>4000</v>
      </c>
      <c r="O59" s="25">
        <f t="shared" si="20"/>
        <v>15000</v>
      </c>
      <c r="P59" s="25">
        <f t="shared" si="20"/>
        <v>15000</v>
      </c>
    </row>
    <row r="60" spans="1:16" s="12" customFormat="1" ht="40.5">
      <c r="A60" s="23" t="s">
        <v>75</v>
      </c>
      <c r="B60" s="10"/>
      <c r="C60" s="16">
        <v>6</v>
      </c>
      <c r="D60" s="16">
        <v>4</v>
      </c>
      <c r="E60" s="16" t="s">
        <v>76</v>
      </c>
      <c r="F60" s="16">
        <v>2008</v>
      </c>
      <c r="G60" s="33">
        <v>49114</v>
      </c>
      <c r="H60" s="25"/>
      <c r="I60" s="33"/>
      <c r="J60" s="33"/>
      <c r="K60" s="33">
        <v>39114</v>
      </c>
      <c r="L60" s="33">
        <v>4000</v>
      </c>
      <c r="M60" s="35">
        <f>K60-L60</f>
        <v>35114</v>
      </c>
      <c r="N60" s="33">
        <v>4000</v>
      </c>
      <c r="O60" s="33">
        <v>15000</v>
      </c>
      <c r="P60" s="33">
        <v>15000</v>
      </c>
    </row>
    <row r="61" spans="1:16" s="12" customFormat="1" ht="27.75" customHeight="1">
      <c r="A61" s="13" t="s">
        <v>77</v>
      </c>
      <c r="B61" s="10"/>
      <c r="C61" s="10">
        <v>6</v>
      </c>
      <c r="D61" s="10">
        <v>8</v>
      </c>
      <c r="E61" s="10"/>
      <c r="F61" s="10"/>
      <c r="G61" s="25">
        <f>G63+G62</f>
        <v>227.5</v>
      </c>
      <c r="H61" s="25">
        <f t="shared" ref="H61:P61" si="21">H63+H62</f>
        <v>0</v>
      </c>
      <c r="I61" s="25">
        <f t="shared" si="21"/>
        <v>0</v>
      </c>
      <c r="J61" s="25">
        <f t="shared" si="21"/>
        <v>227.4</v>
      </c>
      <c r="K61" s="25">
        <f t="shared" si="21"/>
        <v>0</v>
      </c>
      <c r="L61" s="25">
        <f t="shared" si="21"/>
        <v>0</v>
      </c>
      <c r="M61" s="25">
        <f t="shared" si="21"/>
        <v>0</v>
      </c>
      <c r="N61" s="25">
        <f t="shared" si="21"/>
        <v>0</v>
      </c>
      <c r="O61" s="25">
        <f t="shared" si="21"/>
        <v>0</v>
      </c>
      <c r="P61" s="25">
        <f t="shared" si="21"/>
        <v>0</v>
      </c>
    </row>
    <row r="62" spans="1:16" s="12" customFormat="1" ht="45.75" customHeight="1">
      <c r="A62" s="23" t="s">
        <v>78</v>
      </c>
      <c r="B62" s="10"/>
      <c r="C62" s="16">
        <v>6</v>
      </c>
      <c r="D62" s="16">
        <v>8</v>
      </c>
      <c r="E62" s="16"/>
      <c r="F62" s="16">
        <v>2012</v>
      </c>
      <c r="G62" s="33">
        <v>20</v>
      </c>
      <c r="H62" s="25"/>
      <c r="I62" s="33"/>
      <c r="J62" s="33">
        <v>19.899999999999999</v>
      </c>
      <c r="K62" s="33"/>
      <c r="L62" s="33"/>
      <c r="M62" s="35"/>
      <c r="N62" s="33"/>
      <c r="O62" s="33"/>
      <c r="P62" s="33"/>
    </row>
    <row r="63" spans="1:16" s="12" customFormat="1" ht="45.75" customHeight="1">
      <c r="A63" s="23" t="s">
        <v>79</v>
      </c>
      <c r="B63" s="10"/>
      <c r="C63" s="16">
        <v>6</v>
      </c>
      <c r="D63" s="16">
        <v>8</v>
      </c>
      <c r="E63" s="16"/>
      <c r="F63" s="16">
        <v>2012</v>
      </c>
      <c r="G63" s="33">
        <v>207.5</v>
      </c>
      <c r="H63" s="25"/>
      <c r="I63" s="33"/>
      <c r="J63" s="33">
        <v>207.5</v>
      </c>
      <c r="K63" s="33"/>
      <c r="L63" s="33"/>
      <c r="M63" s="35"/>
      <c r="N63" s="33"/>
      <c r="O63" s="33"/>
      <c r="P63" s="33"/>
    </row>
    <row r="64" spans="1:16" s="12" customFormat="1" ht="40.5">
      <c r="A64" s="13" t="s">
        <v>80</v>
      </c>
      <c r="B64" s="16"/>
      <c r="C64" s="10">
        <v>11</v>
      </c>
      <c r="D64" s="16"/>
      <c r="E64" s="16"/>
      <c r="F64" s="16"/>
      <c r="G64" s="25">
        <f>G65</f>
        <v>1195574.3</v>
      </c>
      <c r="H64" s="25">
        <f t="shared" ref="H64:P64" si="22">H65</f>
        <v>1011.4</v>
      </c>
      <c r="I64" s="25">
        <f t="shared" si="22"/>
        <v>3351.7</v>
      </c>
      <c r="J64" s="25">
        <f t="shared" si="22"/>
        <v>20227.7</v>
      </c>
      <c r="K64" s="25">
        <f t="shared" si="22"/>
        <v>5000</v>
      </c>
      <c r="L64" s="25">
        <f>L65</f>
        <v>0</v>
      </c>
      <c r="M64" s="25">
        <f t="shared" si="22"/>
        <v>0</v>
      </c>
      <c r="N64" s="25">
        <f t="shared" si="22"/>
        <v>0</v>
      </c>
      <c r="O64" s="25">
        <f t="shared" si="22"/>
        <v>0</v>
      </c>
      <c r="P64" s="25">
        <f t="shared" si="22"/>
        <v>244246.39999999999</v>
      </c>
    </row>
    <row r="65" spans="1:16" s="12" customFormat="1">
      <c r="A65" s="13" t="s">
        <v>81</v>
      </c>
      <c r="B65" s="16"/>
      <c r="C65" s="10">
        <v>11</v>
      </c>
      <c r="D65" s="10">
        <v>1</v>
      </c>
      <c r="E65" s="10"/>
      <c r="F65" s="10"/>
      <c r="G65" s="25">
        <f>SUM(G66:G78)</f>
        <v>1195574.3</v>
      </c>
      <c r="H65" s="25">
        <f t="shared" ref="H65:P65" si="23">SUM(H66:H78)</f>
        <v>1011.4</v>
      </c>
      <c r="I65" s="25">
        <f t="shared" si="23"/>
        <v>3351.7</v>
      </c>
      <c r="J65" s="25">
        <f t="shared" si="23"/>
        <v>20227.7</v>
      </c>
      <c r="K65" s="25">
        <f t="shared" si="23"/>
        <v>5000</v>
      </c>
      <c r="L65" s="25">
        <f t="shared" si="23"/>
        <v>0</v>
      </c>
      <c r="M65" s="25">
        <f t="shared" si="23"/>
        <v>0</v>
      </c>
      <c r="N65" s="25">
        <f t="shared" si="23"/>
        <v>0</v>
      </c>
      <c r="O65" s="25">
        <f t="shared" si="23"/>
        <v>0</v>
      </c>
      <c r="P65" s="25">
        <f t="shared" si="23"/>
        <v>244246.39999999999</v>
      </c>
    </row>
    <row r="66" spans="1:16" s="12" customFormat="1" ht="60.75">
      <c r="A66" s="23" t="s">
        <v>82</v>
      </c>
      <c r="B66" s="10"/>
      <c r="C66" s="16">
        <v>11</v>
      </c>
      <c r="D66" s="16">
        <v>1</v>
      </c>
      <c r="E66" s="16"/>
      <c r="F66" s="16">
        <v>2011</v>
      </c>
      <c r="G66" s="33">
        <v>3000</v>
      </c>
      <c r="H66" s="25"/>
      <c r="I66" s="33">
        <v>3000</v>
      </c>
      <c r="J66" s="33"/>
      <c r="K66" s="33"/>
      <c r="L66" s="33"/>
      <c r="M66" s="35"/>
      <c r="N66" s="33"/>
      <c r="O66" s="33"/>
      <c r="P66" s="33"/>
    </row>
    <row r="67" spans="1:16" s="12" customFormat="1" ht="42.75" customHeight="1">
      <c r="A67" s="15" t="s">
        <v>83</v>
      </c>
      <c r="B67" s="10"/>
      <c r="C67" s="16">
        <v>11</v>
      </c>
      <c r="D67" s="16">
        <v>1</v>
      </c>
      <c r="E67" s="16" t="s">
        <v>84</v>
      </c>
      <c r="F67" s="16">
        <v>2010</v>
      </c>
      <c r="G67" s="28">
        <v>8741.5</v>
      </c>
      <c r="H67" s="33">
        <v>1011.4</v>
      </c>
      <c r="I67" s="25"/>
      <c r="J67" s="28">
        <v>3000</v>
      </c>
      <c r="K67" s="28">
        <v>4741.5</v>
      </c>
      <c r="L67" s="28"/>
      <c r="M67" s="35"/>
      <c r="N67" s="28"/>
      <c r="O67" s="28"/>
      <c r="P67" s="28"/>
    </row>
    <row r="68" spans="1:16" s="21" customFormat="1" ht="44.25" customHeight="1">
      <c r="A68" s="23" t="s">
        <v>85</v>
      </c>
      <c r="B68" s="10"/>
      <c r="C68" s="24">
        <v>11</v>
      </c>
      <c r="D68" s="24">
        <v>1</v>
      </c>
      <c r="E68" s="24" t="s">
        <v>84</v>
      </c>
      <c r="F68" s="24">
        <v>2012</v>
      </c>
      <c r="G68" s="33">
        <v>3467.8</v>
      </c>
      <c r="H68" s="33"/>
      <c r="I68" s="33"/>
      <c r="J68" s="33">
        <v>3000</v>
      </c>
      <c r="K68" s="28">
        <v>258.5</v>
      </c>
      <c r="L68" s="33"/>
      <c r="M68" s="35"/>
      <c r="N68" s="33"/>
      <c r="O68" s="33"/>
      <c r="P68" s="33"/>
    </row>
    <row r="69" spans="1:16" s="12" customFormat="1" ht="40.5">
      <c r="A69" s="23" t="s">
        <v>86</v>
      </c>
      <c r="B69" s="10"/>
      <c r="C69" s="16">
        <v>11</v>
      </c>
      <c r="D69" s="16">
        <v>1</v>
      </c>
      <c r="E69" s="16"/>
      <c r="F69" s="16">
        <v>2012</v>
      </c>
      <c r="G69" s="33">
        <v>1180000</v>
      </c>
      <c r="H69" s="25"/>
      <c r="I69" s="33"/>
      <c r="J69" s="33">
        <v>14220</v>
      </c>
      <c r="K69" s="33"/>
      <c r="L69" s="33"/>
      <c r="M69" s="35"/>
      <c r="N69" s="33"/>
      <c r="O69" s="33"/>
      <c r="P69" s="33">
        <v>244246.39999999999</v>
      </c>
    </row>
    <row r="70" spans="1:16" s="21" customFormat="1" ht="40.5">
      <c r="A70" s="23" t="s">
        <v>87</v>
      </c>
      <c r="B70" s="10"/>
      <c r="C70" s="24">
        <v>11</v>
      </c>
      <c r="D70" s="24">
        <v>1</v>
      </c>
      <c r="E70" s="24"/>
      <c r="F70" s="24">
        <v>2011</v>
      </c>
      <c r="G70" s="33">
        <v>45</v>
      </c>
      <c r="H70" s="33"/>
      <c r="I70" s="33">
        <v>44.7</v>
      </c>
      <c r="J70" s="33"/>
      <c r="K70" s="28"/>
      <c r="L70" s="33"/>
      <c r="M70" s="35"/>
      <c r="N70" s="33"/>
      <c r="O70" s="33"/>
      <c r="P70" s="33"/>
    </row>
    <row r="71" spans="1:16" s="21" customFormat="1" ht="40.5">
      <c r="A71" s="23" t="s">
        <v>88</v>
      </c>
      <c r="B71" s="10"/>
      <c r="C71" s="24">
        <v>11</v>
      </c>
      <c r="D71" s="24">
        <v>1</v>
      </c>
      <c r="E71" s="24"/>
      <c r="F71" s="24">
        <v>2011</v>
      </c>
      <c r="G71" s="33">
        <v>35</v>
      </c>
      <c r="H71" s="33"/>
      <c r="I71" s="33">
        <v>33.5</v>
      </c>
      <c r="J71" s="33"/>
      <c r="K71" s="28"/>
      <c r="L71" s="33"/>
      <c r="M71" s="35"/>
      <c r="N71" s="33"/>
      <c r="O71" s="33"/>
      <c r="P71" s="33"/>
    </row>
    <row r="72" spans="1:16" s="21" customFormat="1" ht="40.5">
      <c r="A72" s="23" t="s">
        <v>89</v>
      </c>
      <c r="B72" s="10"/>
      <c r="C72" s="24">
        <v>11</v>
      </c>
      <c r="D72" s="24">
        <v>1</v>
      </c>
      <c r="E72" s="24"/>
      <c r="F72" s="24">
        <v>2011</v>
      </c>
      <c r="G72" s="33">
        <v>50</v>
      </c>
      <c r="H72" s="33"/>
      <c r="I72" s="33">
        <v>47.6</v>
      </c>
      <c r="J72" s="33"/>
      <c r="K72" s="28"/>
      <c r="L72" s="33"/>
      <c r="M72" s="35"/>
      <c r="N72" s="33"/>
      <c r="O72" s="33"/>
      <c r="P72" s="33"/>
    </row>
    <row r="73" spans="1:16" s="21" customFormat="1" ht="40.5">
      <c r="A73" s="23" t="s">
        <v>90</v>
      </c>
      <c r="B73" s="10"/>
      <c r="C73" s="24">
        <v>11</v>
      </c>
      <c r="D73" s="24">
        <v>1</v>
      </c>
      <c r="E73" s="24"/>
      <c r="F73" s="24">
        <v>2011</v>
      </c>
      <c r="G73" s="33">
        <v>35</v>
      </c>
      <c r="H73" s="33"/>
      <c r="I73" s="33">
        <v>34.9</v>
      </c>
      <c r="J73" s="33"/>
      <c r="K73" s="28"/>
      <c r="L73" s="33"/>
      <c r="M73" s="35"/>
      <c r="N73" s="33"/>
      <c r="O73" s="33"/>
      <c r="P73" s="33"/>
    </row>
    <row r="74" spans="1:16" s="21" customFormat="1" ht="40.5">
      <c r="A74" s="23" t="s">
        <v>91</v>
      </c>
      <c r="B74" s="10"/>
      <c r="C74" s="24">
        <v>11</v>
      </c>
      <c r="D74" s="24">
        <v>1</v>
      </c>
      <c r="E74" s="24"/>
      <c r="F74" s="24">
        <v>2011</v>
      </c>
      <c r="G74" s="33">
        <f t="shared" ref="G74:G75" si="24">I74</f>
        <v>45</v>
      </c>
      <c r="H74" s="33"/>
      <c r="I74" s="33">
        <v>45</v>
      </c>
      <c r="J74" s="33"/>
      <c r="K74" s="28"/>
      <c r="L74" s="33"/>
      <c r="M74" s="35"/>
      <c r="N74" s="33"/>
      <c r="O74" s="33"/>
      <c r="P74" s="33"/>
    </row>
    <row r="75" spans="1:16" s="21" customFormat="1" ht="40.5">
      <c r="A75" s="23" t="s">
        <v>92</v>
      </c>
      <c r="B75" s="10"/>
      <c r="C75" s="24">
        <v>11</v>
      </c>
      <c r="D75" s="24">
        <v>1</v>
      </c>
      <c r="E75" s="24"/>
      <c r="F75" s="24">
        <v>2011</v>
      </c>
      <c r="G75" s="33">
        <f t="shared" si="24"/>
        <v>50</v>
      </c>
      <c r="H75" s="33"/>
      <c r="I75" s="33">
        <v>50</v>
      </c>
      <c r="J75" s="33"/>
      <c r="K75" s="28"/>
      <c r="L75" s="33"/>
      <c r="M75" s="35"/>
      <c r="N75" s="33"/>
      <c r="O75" s="33"/>
      <c r="P75" s="33"/>
    </row>
    <row r="76" spans="1:16" s="21" customFormat="1" ht="40.5">
      <c r="A76" s="23" t="s">
        <v>93</v>
      </c>
      <c r="B76" s="10"/>
      <c r="C76" s="24">
        <v>11</v>
      </c>
      <c r="D76" s="24">
        <v>1</v>
      </c>
      <c r="E76" s="24"/>
      <c r="F76" s="24">
        <v>2011</v>
      </c>
      <c r="G76" s="33">
        <v>47</v>
      </c>
      <c r="H76" s="33"/>
      <c r="I76" s="33">
        <v>46.7</v>
      </c>
      <c r="J76" s="33"/>
      <c r="K76" s="28"/>
      <c r="L76" s="33"/>
      <c r="M76" s="35"/>
      <c r="N76" s="33"/>
      <c r="O76" s="33"/>
      <c r="P76" s="33"/>
    </row>
    <row r="77" spans="1:16" s="21" customFormat="1" ht="40.5">
      <c r="A77" s="23" t="s">
        <v>94</v>
      </c>
      <c r="B77" s="10"/>
      <c r="C77" s="24">
        <v>11</v>
      </c>
      <c r="D77" s="24">
        <v>1</v>
      </c>
      <c r="E77" s="24"/>
      <c r="F77" s="24">
        <v>2011</v>
      </c>
      <c r="G77" s="33">
        <v>50</v>
      </c>
      <c r="H77" s="33"/>
      <c r="I77" s="33">
        <v>49.3</v>
      </c>
      <c r="J77" s="33"/>
      <c r="K77" s="28"/>
      <c r="L77" s="33"/>
      <c r="M77" s="35"/>
      <c r="N77" s="33"/>
      <c r="O77" s="33"/>
      <c r="P77" s="33"/>
    </row>
    <row r="78" spans="1:16" s="21" customFormat="1" ht="40.5">
      <c r="A78" s="23" t="s">
        <v>95</v>
      </c>
      <c r="B78" s="10"/>
      <c r="C78" s="24">
        <v>11</v>
      </c>
      <c r="D78" s="24">
        <v>1</v>
      </c>
      <c r="E78" s="24"/>
      <c r="F78" s="24">
        <v>2011</v>
      </c>
      <c r="G78" s="33">
        <v>8</v>
      </c>
      <c r="H78" s="33"/>
      <c r="I78" s="33"/>
      <c r="J78" s="33">
        <v>7.7</v>
      </c>
      <c r="K78" s="28"/>
      <c r="L78" s="33"/>
      <c r="M78" s="35"/>
      <c r="N78" s="33"/>
      <c r="O78" s="33"/>
      <c r="P78" s="33"/>
    </row>
    <row r="79" spans="1:16" s="12" customFormat="1" ht="21" customHeight="1">
      <c r="A79" s="13" t="s">
        <v>96</v>
      </c>
      <c r="B79" s="10">
        <v>127</v>
      </c>
      <c r="C79" s="29"/>
      <c r="D79" s="29"/>
      <c r="E79" s="29"/>
      <c r="F79" s="29"/>
      <c r="G79" s="25">
        <f>G85+G80</f>
        <v>120667.40000000001</v>
      </c>
      <c r="H79" s="25">
        <f t="shared" ref="H79:P79" si="25">H85+H80</f>
        <v>11000</v>
      </c>
      <c r="I79" s="25">
        <f t="shared" si="25"/>
        <v>6081.4000000000005</v>
      </c>
      <c r="J79" s="25">
        <f t="shared" si="25"/>
        <v>9000</v>
      </c>
      <c r="K79" s="25">
        <f t="shared" si="25"/>
        <v>58839</v>
      </c>
      <c r="L79" s="25">
        <f t="shared" si="25"/>
        <v>9000</v>
      </c>
      <c r="M79" s="25">
        <f t="shared" si="25"/>
        <v>49839</v>
      </c>
      <c r="N79" s="25">
        <f t="shared" si="25"/>
        <v>10077.200000000001</v>
      </c>
      <c r="O79" s="25">
        <f t="shared" si="25"/>
        <v>20000</v>
      </c>
      <c r="P79" s="25">
        <f t="shared" si="25"/>
        <v>15000</v>
      </c>
    </row>
    <row r="80" spans="1:16" s="12" customFormat="1">
      <c r="A80" s="13" t="s">
        <v>97</v>
      </c>
      <c r="B80" s="10"/>
      <c r="C80" s="10">
        <v>10</v>
      </c>
      <c r="D80" s="10"/>
      <c r="E80" s="10"/>
      <c r="F80" s="10"/>
      <c r="G80" s="25">
        <f>G81</f>
        <v>50837.8</v>
      </c>
      <c r="H80" s="25">
        <f t="shared" ref="H80:P80" si="26">H81</f>
        <v>11000</v>
      </c>
      <c r="I80" s="25">
        <f t="shared" si="26"/>
        <v>1482.3</v>
      </c>
      <c r="J80" s="25">
        <f t="shared" si="26"/>
        <v>0</v>
      </c>
      <c r="K80" s="25">
        <f t="shared" si="26"/>
        <v>2555.5</v>
      </c>
      <c r="L80" s="25">
        <f t="shared" si="26"/>
        <v>0</v>
      </c>
      <c r="M80" s="25">
        <f t="shared" si="26"/>
        <v>2555.5</v>
      </c>
      <c r="N80" s="25">
        <f t="shared" si="26"/>
        <v>1077.2</v>
      </c>
      <c r="O80" s="25">
        <f t="shared" si="26"/>
        <v>0</v>
      </c>
      <c r="P80" s="25">
        <f t="shared" si="26"/>
        <v>0</v>
      </c>
    </row>
    <row r="81" spans="1:16" s="12" customFormat="1">
      <c r="A81" s="13" t="s">
        <v>98</v>
      </c>
      <c r="B81" s="10"/>
      <c r="C81" s="10">
        <v>10</v>
      </c>
      <c r="D81" s="10">
        <v>3</v>
      </c>
      <c r="E81" s="10"/>
      <c r="F81" s="10"/>
      <c r="G81" s="25">
        <f>SUM(G82:G84)</f>
        <v>50837.8</v>
      </c>
      <c r="H81" s="25">
        <f t="shared" ref="H81:P81" si="27">SUM(H82:H84)</f>
        <v>11000</v>
      </c>
      <c r="I81" s="25">
        <f t="shared" si="27"/>
        <v>1482.3</v>
      </c>
      <c r="J81" s="25">
        <f t="shared" si="27"/>
        <v>0</v>
      </c>
      <c r="K81" s="25">
        <f t="shared" si="27"/>
        <v>2555.5</v>
      </c>
      <c r="L81" s="25">
        <f t="shared" si="27"/>
        <v>0</v>
      </c>
      <c r="M81" s="25">
        <f t="shared" si="27"/>
        <v>2555.5</v>
      </c>
      <c r="N81" s="25">
        <f t="shared" si="27"/>
        <v>1077.2</v>
      </c>
      <c r="O81" s="25">
        <f t="shared" si="27"/>
        <v>0</v>
      </c>
      <c r="P81" s="25">
        <f t="shared" si="27"/>
        <v>0</v>
      </c>
    </row>
    <row r="82" spans="1:16" s="12" customFormat="1" ht="40.5">
      <c r="A82" s="23" t="s">
        <v>99</v>
      </c>
      <c r="B82" s="10"/>
      <c r="C82" s="16">
        <v>10</v>
      </c>
      <c r="D82" s="16">
        <v>3</v>
      </c>
      <c r="E82" s="16"/>
      <c r="F82" s="16">
        <v>2002</v>
      </c>
      <c r="G82" s="28">
        <v>48000</v>
      </c>
      <c r="H82" s="28">
        <v>11000</v>
      </c>
      <c r="I82" s="28">
        <v>1200</v>
      </c>
      <c r="J82" s="28"/>
      <c r="K82" s="28"/>
      <c r="L82" s="28"/>
      <c r="M82" s="28"/>
      <c r="N82" s="28"/>
      <c r="O82" s="28"/>
      <c r="P82" s="28"/>
    </row>
    <row r="83" spans="1:16" s="12" customFormat="1" ht="40.5">
      <c r="A83" s="23" t="s">
        <v>100</v>
      </c>
      <c r="B83" s="10"/>
      <c r="C83" s="16">
        <v>10</v>
      </c>
      <c r="D83" s="16">
        <v>3</v>
      </c>
      <c r="E83" s="16"/>
      <c r="F83" s="16">
        <v>2011</v>
      </c>
      <c r="G83" s="28">
        <v>282.3</v>
      </c>
      <c r="H83" s="28"/>
      <c r="I83" s="28">
        <v>282.3</v>
      </c>
      <c r="J83" s="28"/>
      <c r="K83" s="28"/>
      <c r="L83" s="28"/>
      <c r="M83" s="28"/>
      <c r="N83" s="28"/>
      <c r="O83" s="28"/>
      <c r="P83" s="28"/>
    </row>
    <row r="84" spans="1:16" s="12" customFormat="1" ht="60.75">
      <c r="A84" s="23" t="s">
        <v>101</v>
      </c>
      <c r="B84" s="10"/>
      <c r="C84" s="16">
        <v>10</v>
      </c>
      <c r="D84" s="16">
        <v>3</v>
      </c>
      <c r="E84" s="16" t="s">
        <v>102</v>
      </c>
      <c r="F84" s="16">
        <v>2014</v>
      </c>
      <c r="G84" s="28">
        <v>2555.5</v>
      </c>
      <c r="H84" s="28"/>
      <c r="I84" s="28"/>
      <c r="J84" s="28"/>
      <c r="K84" s="28">
        <f>G84</f>
        <v>2555.5</v>
      </c>
      <c r="L84" s="28"/>
      <c r="M84" s="28">
        <f>K84</f>
        <v>2555.5</v>
      </c>
      <c r="N84" s="28">
        <v>1077.2</v>
      </c>
      <c r="O84" s="28"/>
      <c r="P84" s="28"/>
    </row>
    <row r="85" spans="1:16" s="12" customFormat="1" ht="45.75" customHeight="1">
      <c r="A85" s="13" t="s">
        <v>103</v>
      </c>
      <c r="B85" s="10"/>
      <c r="C85" s="10">
        <v>15</v>
      </c>
      <c r="D85" s="10"/>
      <c r="E85" s="10"/>
      <c r="F85" s="10"/>
      <c r="G85" s="25">
        <f t="shared" ref="G85:P86" si="28">G86</f>
        <v>69829.600000000006</v>
      </c>
      <c r="H85" s="25">
        <f t="shared" si="28"/>
        <v>0</v>
      </c>
      <c r="I85" s="25">
        <f t="shared" si="28"/>
        <v>4599.1000000000004</v>
      </c>
      <c r="J85" s="25">
        <f t="shared" si="28"/>
        <v>9000</v>
      </c>
      <c r="K85" s="25">
        <f t="shared" si="28"/>
        <v>56283.5</v>
      </c>
      <c r="L85" s="25">
        <f t="shared" si="28"/>
        <v>9000</v>
      </c>
      <c r="M85" s="25">
        <f t="shared" si="28"/>
        <v>47283.5</v>
      </c>
      <c r="N85" s="25">
        <f t="shared" si="28"/>
        <v>9000</v>
      </c>
      <c r="O85" s="25">
        <f t="shared" si="28"/>
        <v>20000</v>
      </c>
      <c r="P85" s="25">
        <f t="shared" si="28"/>
        <v>15000</v>
      </c>
    </row>
    <row r="86" spans="1:16" s="12" customFormat="1">
      <c r="A86" s="13" t="s">
        <v>104</v>
      </c>
      <c r="B86" s="10"/>
      <c r="C86" s="10">
        <v>15</v>
      </c>
      <c r="D86" s="10">
        <v>1</v>
      </c>
      <c r="E86" s="10"/>
      <c r="F86" s="10"/>
      <c r="G86" s="25">
        <f t="shared" si="28"/>
        <v>69829.600000000006</v>
      </c>
      <c r="H86" s="25">
        <f t="shared" si="28"/>
        <v>0</v>
      </c>
      <c r="I86" s="25">
        <f t="shared" si="28"/>
        <v>4599.1000000000004</v>
      </c>
      <c r="J86" s="25">
        <f t="shared" si="28"/>
        <v>9000</v>
      </c>
      <c r="K86" s="25">
        <f t="shared" si="28"/>
        <v>56283.5</v>
      </c>
      <c r="L86" s="25">
        <f t="shared" si="28"/>
        <v>9000</v>
      </c>
      <c r="M86" s="25">
        <f t="shared" si="28"/>
        <v>47283.5</v>
      </c>
      <c r="N86" s="25">
        <f t="shared" si="28"/>
        <v>9000</v>
      </c>
      <c r="O86" s="25">
        <f t="shared" si="28"/>
        <v>20000</v>
      </c>
      <c r="P86" s="25">
        <f t="shared" si="28"/>
        <v>15000</v>
      </c>
    </row>
    <row r="87" spans="1:16" s="26" customFormat="1" ht="60.75">
      <c r="A87" s="23" t="s">
        <v>105</v>
      </c>
      <c r="B87" s="10"/>
      <c r="C87" s="24">
        <v>15</v>
      </c>
      <c r="D87" s="24">
        <v>1</v>
      </c>
      <c r="E87" s="24" t="s">
        <v>106</v>
      </c>
      <c r="F87" s="24">
        <v>2005</v>
      </c>
      <c r="G87" s="33">
        <v>69829.600000000006</v>
      </c>
      <c r="H87" s="33"/>
      <c r="I87" s="33">
        <v>4599.1000000000004</v>
      </c>
      <c r="J87" s="33">
        <v>9000</v>
      </c>
      <c r="K87" s="33">
        <v>56283.5</v>
      </c>
      <c r="L87" s="33">
        <v>9000</v>
      </c>
      <c r="M87" s="35">
        <f>K87-L87</f>
        <v>47283.5</v>
      </c>
      <c r="N87" s="33">
        <v>9000</v>
      </c>
      <c r="O87" s="33">
        <v>20000</v>
      </c>
      <c r="P87" s="33">
        <v>15000</v>
      </c>
    </row>
    <row r="88" spans="1:16" s="12" customFormat="1" ht="33" customHeight="1">
      <c r="A88" s="13" t="s">
        <v>107</v>
      </c>
      <c r="B88" s="10">
        <v>128</v>
      </c>
      <c r="C88" s="10"/>
      <c r="D88" s="10"/>
      <c r="E88" s="10"/>
      <c r="F88" s="10"/>
      <c r="G88" s="14">
        <f>G89+G98</f>
        <v>578775.4</v>
      </c>
      <c r="H88" s="14">
        <f t="shared" ref="H88:P88" si="29">H89+H98</f>
        <v>20086.599999999999</v>
      </c>
      <c r="I88" s="14">
        <f t="shared" si="29"/>
        <v>37290.300000000003</v>
      </c>
      <c r="J88" s="14">
        <f t="shared" si="29"/>
        <v>46756</v>
      </c>
      <c r="K88" s="14">
        <f t="shared" si="29"/>
        <v>13168</v>
      </c>
      <c r="L88" s="14">
        <f t="shared" si="29"/>
        <v>64069.4</v>
      </c>
      <c r="M88" s="14">
        <f t="shared" si="29"/>
        <v>10668</v>
      </c>
      <c r="N88" s="14">
        <f t="shared" si="29"/>
        <v>11322</v>
      </c>
      <c r="O88" s="14">
        <f t="shared" si="29"/>
        <v>1801.4</v>
      </c>
      <c r="P88" s="14">
        <f t="shared" si="29"/>
        <v>1801.4</v>
      </c>
    </row>
    <row r="89" spans="1:16" s="12" customFormat="1">
      <c r="A89" s="13" t="s">
        <v>73</v>
      </c>
      <c r="B89" s="10"/>
      <c r="C89" s="10">
        <v>6</v>
      </c>
      <c r="D89" s="10"/>
      <c r="E89" s="10"/>
      <c r="F89" s="10"/>
      <c r="G89" s="25">
        <f t="shared" ref="G89:P89" si="30">G90+G96</f>
        <v>77071.399999999994</v>
      </c>
      <c r="H89" s="25">
        <f t="shared" si="30"/>
        <v>2933.8</v>
      </c>
      <c r="I89" s="25">
        <f t="shared" si="30"/>
        <v>15264.3</v>
      </c>
      <c r="J89" s="25">
        <f t="shared" si="30"/>
        <v>18593.399999999998</v>
      </c>
      <c r="K89" s="25">
        <f t="shared" si="30"/>
        <v>13168</v>
      </c>
      <c r="L89" s="25">
        <f t="shared" si="30"/>
        <v>2500</v>
      </c>
      <c r="M89" s="25">
        <f t="shared" si="30"/>
        <v>10668</v>
      </c>
      <c r="N89" s="25">
        <f t="shared" si="30"/>
        <v>0</v>
      </c>
      <c r="O89" s="25">
        <f t="shared" si="30"/>
        <v>0</v>
      </c>
      <c r="P89" s="25">
        <f t="shared" si="30"/>
        <v>0</v>
      </c>
    </row>
    <row r="90" spans="1:16" s="12" customFormat="1">
      <c r="A90" s="13" t="s">
        <v>74</v>
      </c>
      <c r="B90" s="10"/>
      <c r="C90" s="10">
        <v>6</v>
      </c>
      <c r="D90" s="10">
        <v>4</v>
      </c>
      <c r="E90" s="10"/>
      <c r="F90" s="10"/>
      <c r="G90" s="25">
        <f>SUM(G91:G95)</f>
        <v>59375.399999999994</v>
      </c>
      <c r="H90" s="25">
        <f t="shared" ref="H90:N90" si="31">SUM(H91:H95)</f>
        <v>2733.8</v>
      </c>
      <c r="I90" s="25">
        <f t="shared" si="31"/>
        <v>15264.3</v>
      </c>
      <c r="J90" s="25">
        <f t="shared" si="31"/>
        <v>18593.399999999998</v>
      </c>
      <c r="K90" s="25">
        <f t="shared" si="31"/>
        <v>9864.5</v>
      </c>
      <c r="L90" s="25">
        <f t="shared" si="31"/>
        <v>2500</v>
      </c>
      <c r="M90" s="25">
        <f t="shared" si="31"/>
        <v>7364.5</v>
      </c>
      <c r="N90" s="25">
        <f t="shared" si="31"/>
        <v>0</v>
      </c>
      <c r="O90" s="25">
        <f t="shared" ref="O90:P90" si="32">SUM(O91:O94)</f>
        <v>0</v>
      </c>
      <c r="P90" s="25">
        <f t="shared" si="32"/>
        <v>0</v>
      </c>
    </row>
    <row r="91" spans="1:16" s="26" customFormat="1" ht="81">
      <c r="A91" s="23" t="s">
        <v>108</v>
      </c>
      <c r="B91" s="24"/>
      <c r="C91" s="24">
        <v>6</v>
      </c>
      <c r="D91" s="24">
        <v>4</v>
      </c>
      <c r="E91" s="24"/>
      <c r="F91" s="24">
        <v>2009</v>
      </c>
      <c r="G91" s="33">
        <v>26658.3</v>
      </c>
      <c r="H91" s="33">
        <v>40.299999999999997</v>
      </c>
      <c r="I91" s="33">
        <v>6484.5</v>
      </c>
      <c r="J91" s="33">
        <v>16620.3</v>
      </c>
      <c r="K91" s="33">
        <f>G91-H91-I91-J91</f>
        <v>3513.2000000000007</v>
      </c>
      <c r="L91" s="33">
        <v>2500</v>
      </c>
      <c r="M91" s="35">
        <f>K91-L91</f>
        <v>1013.2000000000007</v>
      </c>
      <c r="N91" s="33"/>
      <c r="O91" s="33"/>
      <c r="P91" s="33"/>
    </row>
    <row r="92" spans="1:16" s="26" customFormat="1" ht="60.75">
      <c r="A92" s="23" t="s">
        <v>109</v>
      </c>
      <c r="B92" s="24"/>
      <c r="C92" s="24">
        <v>6</v>
      </c>
      <c r="D92" s="24">
        <v>4</v>
      </c>
      <c r="E92" s="24"/>
      <c r="F92" s="24">
        <v>2003</v>
      </c>
      <c r="G92" s="33">
        <v>13848.8</v>
      </c>
      <c r="H92" s="33">
        <v>300</v>
      </c>
      <c r="I92" s="33">
        <v>635.79999999999995</v>
      </c>
      <c r="J92" s="33"/>
      <c r="K92" s="33"/>
      <c r="L92" s="33"/>
      <c r="M92" s="35"/>
      <c r="N92" s="33"/>
      <c r="O92" s="33"/>
      <c r="P92" s="33"/>
    </row>
    <row r="93" spans="1:16" s="26" customFormat="1" ht="60.75">
      <c r="A93" s="23" t="s">
        <v>110</v>
      </c>
      <c r="B93" s="24"/>
      <c r="C93" s="24">
        <v>6</v>
      </c>
      <c r="D93" s="24">
        <v>4</v>
      </c>
      <c r="E93" s="24"/>
      <c r="F93" s="24">
        <v>2011</v>
      </c>
      <c r="G93" s="33">
        <v>150</v>
      </c>
      <c r="H93" s="33"/>
      <c r="I93" s="33">
        <v>150</v>
      </c>
      <c r="J93" s="33"/>
      <c r="K93" s="33"/>
      <c r="L93" s="33"/>
      <c r="M93" s="35"/>
      <c r="N93" s="33"/>
      <c r="O93" s="33"/>
      <c r="P93" s="33"/>
    </row>
    <row r="94" spans="1:16" s="26" customFormat="1" ht="60.75">
      <c r="A94" s="23" t="s">
        <v>111</v>
      </c>
      <c r="B94" s="24"/>
      <c r="C94" s="24">
        <v>6</v>
      </c>
      <c r="D94" s="24">
        <v>4</v>
      </c>
      <c r="E94" s="24"/>
      <c r="F94" s="24">
        <v>2010</v>
      </c>
      <c r="G94" s="33">
        <v>18318.3</v>
      </c>
      <c r="H94" s="33">
        <v>1999.9</v>
      </c>
      <c r="I94" s="33">
        <v>7994</v>
      </c>
      <c r="J94" s="33">
        <v>1973.1</v>
      </c>
      <c r="K94" s="33">
        <f>G94-H94-I94-J94</f>
        <v>6351.2999999999993</v>
      </c>
      <c r="L94" s="33"/>
      <c r="M94" s="35">
        <f>K94-L94</f>
        <v>6351.2999999999993</v>
      </c>
      <c r="N94" s="33"/>
      <c r="O94" s="33"/>
      <c r="P94" s="33"/>
    </row>
    <row r="95" spans="1:16" s="26" customFormat="1" ht="60.75">
      <c r="A95" s="23" t="s">
        <v>112</v>
      </c>
      <c r="B95" s="24"/>
      <c r="C95" s="24">
        <v>6</v>
      </c>
      <c r="D95" s="24">
        <v>4</v>
      </c>
      <c r="E95" s="24"/>
      <c r="F95" s="24">
        <v>2010</v>
      </c>
      <c r="G95" s="33">
        <v>400</v>
      </c>
      <c r="H95" s="33">
        <v>393.6</v>
      </c>
      <c r="I95" s="33"/>
      <c r="J95" s="33"/>
      <c r="K95" s="33"/>
      <c r="L95" s="33"/>
      <c r="M95" s="35"/>
      <c r="N95" s="33"/>
      <c r="O95" s="33"/>
      <c r="P95" s="33"/>
    </row>
    <row r="96" spans="1:16" s="12" customFormat="1" ht="24" customHeight="1">
      <c r="A96" s="13" t="s">
        <v>113</v>
      </c>
      <c r="B96" s="10"/>
      <c r="C96" s="10">
        <v>6</v>
      </c>
      <c r="D96" s="10">
        <v>5</v>
      </c>
      <c r="E96" s="10"/>
      <c r="F96" s="10"/>
      <c r="G96" s="25">
        <f>G97</f>
        <v>17696</v>
      </c>
      <c r="H96" s="25">
        <f t="shared" ref="H96:P96" si="33">H97</f>
        <v>200</v>
      </c>
      <c r="I96" s="25">
        <f t="shared" si="33"/>
        <v>0</v>
      </c>
      <c r="J96" s="25"/>
      <c r="K96" s="25">
        <f t="shared" si="33"/>
        <v>3303.5</v>
      </c>
      <c r="L96" s="25">
        <f t="shared" si="33"/>
        <v>0</v>
      </c>
      <c r="M96" s="25">
        <f t="shared" si="33"/>
        <v>3303.5</v>
      </c>
      <c r="N96" s="25">
        <f t="shared" si="33"/>
        <v>0</v>
      </c>
      <c r="O96" s="25">
        <f t="shared" si="33"/>
        <v>0</v>
      </c>
      <c r="P96" s="25">
        <f t="shared" si="33"/>
        <v>0</v>
      </c>
    </row>
    <row r="97" spans="1:16" s="26" customFormat="1" ht="44.25" customHeight="1">
      <c r="A97" s="23" t="s">
        <v>114</v>
      </c>
      <c r="B97" s="24"/>
      <c r="C97" s="24">
        <v>6</v>
      </c>
      <c r="D97" s="24">
        <v>5</v>
      </c>
      <c r="E97" s="24"/>
      <c r="F97" s="24">
        <v>2003</v>
      </c>
      <c r="G97" s="33">
        <v>17696</v>
      </c>
      <c r="H97" s="33">
        <v>200</v>
      </c>
      <c r="I97" s="33"/>
      <c r="J97" s="33"/>
      <c r="K97" s="33">
        <v>3303.5</v>
      </c>
      <c r="L97" s="33"/>
      <c r="M97" s="35">
        <f>K97</f>
        <v>3303.5</v>
      </c>
      <c r="N97" s="33"/>
      <c r="O97" s="33"/>
      <c r="P97" s="33"/>
    </row>
    <row r="98" spans="1:16" s="12" customFormat="1">
      <c r="A98" s="13" t="s">
        <v>20</v>
      </c>
      <c r="B98" s="10"/>
      <c r="C98" s="10">
        <v>9</v>
      </c>
      <c r="D98" s="10"/>
      <c r="E98" s="10"/>
      <c r="F98" s="10"/>
      <c r="G98" s="25">
        <f>G99+G102+G106+G109</f>
        <v>501704</v>
      </c>
      <c r="H98" s="25">
        <f t="shared" ref="H98:P98" si="34">H99+H102+H106+H109</f>
        <v>17152.8</v>
      </c>
      <c r="I98" s="25">
        <f t="shared" si="34"/>
        <v>22026</v>
      </c>
      <c r="J98" s="25">
        <f t="shared" si="34"/>
        <v>28162.6</v>
      </c>
      <c r="K98" s="25">
        <f t="shared" si="34"/>
        <v>0</v>
      </c>
      <c r="L98" s="25">
        <f t="shared" si="34"/>
        <v>61569.4</v>
      </c>
      <c r="M98" s="25">
        <f t="shared" si="34"/>
        <v>0</v>
      </c>
      <c r="N98" s="25">
        <f t="shared" si="34"/>
        <v>11322</v>
      </c>
      <c r="O98" s="25">
        <f t="shared" si="34"/>
        <v>1801.4</v>
      </c>
      <c r="P98" s="25">
        <f t="shared" si="34"/>
        <v>1801.4</v>
      </c>
    </row>
    <row r="99" spans="1:16" s="12" customFormat="1">
      <c r="A99" s="13" t="s">
        <v>115</v>
      </c>
      <c r="B99" s="10"/>
      <c r="C99" s="10">
        <v>9</v>
      </c>
      <c r="D99" s="10">
        <v>1</v>
      </c>
      <c r="E99" s="10"/>
      <c r="F99" s="10"/>
      <c r="G99" s="25">
        <f>G100+G101</f>
        <v>223204</v>
      </c>
      <c r="H99" s="25">
        <f t="shared" ref="H99:P99" si="35">H100+H101</f>
        <v>13240.4</v>
      </c>
      <c r="I99" s="25">
        <f t="shared" si="35"/>
        <v>5000</v>
      </c>
      <c r="J99" s="25">
        <f t="shared" si="35"/>
        <v>8466.2999999999993</v>
      </c>
      <c r="K99" s="25">
        <f t="shared" si="35"/>
        <v>0</v>
      </c>
      <c r="L99" s="25">
        <f t="shared" si="35"/>
        <v>0</v>
      </c>
      <c r="M99" s="25">
        <f t="shared" si="35"/>
        <v>0</v>
      </c>
      <c r="N99" s="25">
        <f t="shared" si="35"/>
        <v>0</v>
      </c>
      <c r="O99" s="25">
        <f t="shared" si="35"/>
        <v>0</v>
      </c>
      <c r="P99" s="25">
        <f t="shared" si="35"/>
        <v>0</v>
      </c>
    </row>
    <row r="100" spans="1:16" s="26" customFormat="1" ht="40.5">
      <c r="A100" s="23" t="s">
        <v>116</v>
      </c>
      <c r="B100" s="24"/>
      <c r="C100" s="24">
        <v>9</v>
      </c>
      <c r="D100" s="24">
        <v>1</v>
      </c>
      <c r="E100" s="24"/>
      <c r="F100" s="24">
        <v>2006</v>
      </c>
      <c r="G100" s="33">
        <v>219504</v>
      </c>
      <c r="H100" s="33">
        <v>9998.5</v>
      </c>
      <c r="I100" s="33">
        <v>5000</v>
      </c>
      <c r="J100" s="33">
        <v>8466.2999999999993</v>
      </c>
      <c r="K100" s="33"/>
      <c r="L100" s="33"/>
      <c r="M100" s="35"/>
      <c r="N100" s="33"/>
      <c r="O100" s="33"/>
      <c r="P100" s="33"/>
    </row>
    <row r="101" spans="1:16" s="26" customFormat="1" ht="40.5">
      <c r="A101" s="23" t="s">
        <v>117</v>
      </c>
      <c r="B101" s="24"/>
      <c r="C101" s="24">
        <v>9</v>
      </c>
      <c r="D101" s="24">
        <v>1</v>
      </c>
      <c r="E101" s="24"/>
      <c r="F101" s="24">
        <v>2008</v>
      </c>
      <c r="G101" s="33">
        <v>3700</v>
      </c>
      <c r="H101" s="33">
        <v>3241.9</v>
      </c>
      <c r="I101" s="33"/>
      <c r="J101" s="33"/>
      <c r="K101" s="33"/>
      <c r="L101" s="33"/>
      <c r="M101" s="35"/>
      <c r="N101" s="33"/>
      <c r="O101" s="33"/>
      <c r="P101" s="33"/>
    </row>
    <row r="102" spans="1:16" s="12" customFormat="1">
      <c r="A102" s="13" t="s">
        <v>118</v>
      </c>
      <c r="B102" s="10"/>
      <c r="C102" s="10">
        <v>9</v>
      </c>
      <c r="D102" s="10">
        <v>3</v>
      </c>
      <c r="E102" s="10"/>
      <c r="F102" s="10"/>
      <c r="G102" s="25">
        <f>G103+G104+G105</f>
        <v>42000</v>
      </c>
      <c r="H102" s="25">
        <f t="shared" ref="H102:P102" si="36">H103+H104+H105</f>
        <v>809</v>
      </c>
      <c r="I102" s="25">
        <f t="shared" si="36"/>
        <v>0</v>
      </c>
      <c r="J102" s="25">
        <f t="shared" si="36"/>
        <v>131.5</v>
      </c>
      <c r="K102" s="25">
        <f t="shared" si="36"/>
        <v>0</v>
      </c>
      <c r="L102" s="25">
        <f t="shared" si="36"/>
        <v>1801.4</v>
      </c>
      <c r="M102" s="25">
        <f t="shared" si="36"/>
        <v>0</v>
      </c>
      <c r="N102" s="25">
        <f t="shared" si="36"/>
        <v>1801.4</v>
      </c>
      <c r="O102" s="25">
        <f t="shared" si="36"/>
        <v>1801.4</v>
      </c>
      <c r="P102" s="25">
        <f t="shared" si="36"/>
        <v>1801.4</v>
      </c>
    </row>
    <row r="103" spans="1:16" s="26" customFormat="1" ht="40.5">
      <c r="A103" s="23" t="s">
        <v>119</v>
      </c>
      <c r="B103" s="24"/>
      <c r="C103" s="24">
        <v>9</v>
      </c>
      <c r="D103" s="24">
        <v>3</v>
      </c>
      <c r="E103" s="24"/>
      <c r="F103" s="24">
        <v>2007</v>
      </c>
      <c r="G103" s="33">
        <v>41400</v>
      </c>
      <c r="H103" s="33">
        <v>240.5</v>
      </c>
      <c r="I103" s="33"/>
      <c r="J103" s="33"/>
      <c r="K103" s="33"/>
      <c r="L103" s="33"/>
      <c r="M103" s="35"/>
      <c r="N103" s="33"/>
      <c r="O103" s="33"/>
      <c r="P103" s="33"/>
    </row>
    <row r="104" spans="1:16" s="26" customFormat="1" ht="60.75">
      <c r="A104" s="23" t="s">
        <v>120</v>
      </c>
      <c r="B104" s="24"/>
      <c r="C104" s="24">
        <v>9</v>
      </c>
      <c r="D104" s="24">
        <v>3</v>
      </c>
      <c r="E104" s="24"/>
      <c r="F104" s="24">
        <v>2010</v>
      </c>
      <c r="G104" s="33">
        <v>600</v>
      </c>
      <c r="H104" s="33">
        <v>568.5</v>
      </c>
      <c r="I104" s="33"/>
      <c r="J104" s="33"/>
      <c r="K104" s="33"/>
      <c r="L104" s="33"/>
      <c r="M104" s="35"/>
      <c r="N104" s="33"/>
      <c r="O104" s="33"/>
      <c r="P104" s="33"/>
    </row>
    <row r="105" spans="1:16" s="26" customFormat="1" ht="40.5">
      <c r="A105" s="23" t="s">
        <v>121</v>
      </c>
      <c r="B105" s="24"/>
      <c r="C105" s="24">
        <v>9</v>
      </c>
      <c r="D105" s="24">
        <v>3</v>
      </c>
      <c r="E105" s="24"/>
      <c r="F105" s="24">
        <v>2012</v>
      </c>
      <c r="G105" s="33"/>
      <c r="H105" s="33"/>
      <c r="I105" s="33"/>
      <c r="J105" s="33">
        <v>131.5</v>
      </c>
      <c r="K105" s="33"/>
      <c r="L105" s="33">
        <v>1801.4</v>
      </c>
      <c r="M105" s="35"/>
      <c r="N105" s="33">
        <v>1801.4</v>
      </c>
      <c r="O105" s="33">
        <v>1801.4</v>
      </c>
      <c r="P105" s="33">
        <v>1801.4</v>
      </c>
    </row>
    <row r="106" spans="1:16" s="12" customFormat="1" ht="40.5">
      <c r="A106" s="13" t="s">
        <v>122</v>
      </c>
      <c r="B106" s="10"/>
      <c r="C106" s="10">
        <v>9</v>
      </c>
      <c r="D106" s="10">
        <v>5</v>
      </c>
      <c r="E106" s="10"/>
      <c r="F106" s="10"/>
      <c r="G106" s="25">
        <f>G107+G108</f>
        <v>233000</v>
      </c>
      <c r="H106" s="25">
        <f t="shared" ref="H106:P106" si="37">H107+H108</f>
        <v>3103.4</v>
      </c>
      <c r="I106" s="25">
        <f t="shared" si="37"/>
        <v>14757.8</v>
      </c>
      <c r="J106" s="25">
        <f t="shared" si="37"/>
        <v>19564.8</v>
      </c>
      <c r="K106" s="25">
        <f t="shared" si="37"/>
        <v>0</v>
      </c>
      <c r="L106" s="25">
        <f t="shared" si="37"/>
        <v>59768</v>
      </c>
      <c r="M106" s="25">
        <f t="shared" si="37"/>
        <v>0</v>
      </c>
      <c r="N106" s="25">
        <f t="shared" si="37"/>
        <v>0</v>
      </c>
      <c r="O106" s="25">
        <f t="shared" si="37"/>
        <v>0</v>
      </c>
      <c r="P106" s="25">
        <f t="shared" si="37"/>
        <v>0</v>
      </c>
    </row>
    <row r="107" spans="1:16" s="26" customFormat="1" ht="60.75">
      <c r="A107" s="23" t="s">
        <v>123</v>
      </c>
      <c r="B107" s="24"/>
      <c r="C107" s="24">
        <v>9</v>
      </c>
      <c r="D107" s="24">
        <v>5</v>
      </c>
      <c r="E107" s="24"/>
      <c r="F107" s="24">
        <v>2005</v>
      </c>
      <c r="G107" s="33">
        <v>43000</v>
      </c>
      <c r="H107" s="33">
        <v>3103.4</v>
      </c>
      <c r="I107" s="33">
        <v>2141.9</v>
      </c>
      <c r="J107" s="33"/>
      <c r="K107" s="33"/>
      <c r="L107" s="33"/>
      <c r="M107" s="35"/>
      <c r="N107" s="33"/>
      <c r="O107" s="33"/>
      <c r="P107" s="33"/>
    </row>
    <row r="108" spans="1:16" s="26" customFormat="1">
      <c r="A108" s="23" t="s">
        <v>124</v>
      </c>
      <c r="B108" s="24"/>
      <c r="C108" s="24">
        <v>9</v>
      </c>
      <c r="D108" s="24">
        <v>5</v>
      </c>
      <c r="E108" s="24"/>
      <c r="F108" s="24">
        <v>2011</v>
      </c>
      <c r="G108" s="33">
        <v>190000</v>
      </c>
      <c r="H108" s="33"/>
      <c r="I108" s="33">
        <v>12615.9</v>
      </c>
      <c r="J108" s="33">
        <v>19564.8</v>
      </c>
      <c r="K108" s="33"/>
      <c r="L108" s="33">
        <v>59768</v>
      </c>
      <c r="M108" s="35"/>
      <c r="N108" s="33"/>
      <c r="O108" s="33"/>
      <c r="P108" s="33"/>
    </row>
    <row r="109" spans="1:16" s="12" customFormat="1">
      <c r="A109" s="13" t="s">
        <v>125</v>
      </c>
      <c r="B109" s="10"/>
      <c r="C109" s="10">
        <v>9</v>
      </c>
      <c r="D109" s="10">
        <v>6</v>
      </c>
      <c r="E109" s="10"/>
      <c r="F109" s="10"/>
      <c r="G109" s="25">
        <f>G110</f>
        <v>3500</v>
      </c>
      <c r="H109" s="25">
        <f t="shared" ref="H109" si="38">H110</f>
        <v>0</v>
      </c>
      <c r="I109" s="25">
        <f>I110+I111</f>
        <v>2268.1999999999998</v>
      </c>
      <c r="J109" s="25">
        <f t="shared" ref="J109:P109" si="39">J110+J111</f>
        <v>0</v>
      </c>
      <c r="K109" s="25">
        <f t="shared" si="39"/>
        <v>0</v>
      </c>
      <c r="L109" s="25">
        <f t="shared" si="39"/>
        <v>0</v>
      </c>
      <c r="M109" s="25">
        <f t="shared" si="39"/>
        <v>0</v>
      </c>
      <c r="N109" s="25">
        <f t="shared" si="39"/>
        <v>9520.6</v>
      </c>
      <c r="O109" s="25">
        <f t="shared" si="39"/>
        <v>0</v>
      </c>
      <c r="P109" s="25">
        <f t="shared" si="39"/>
        <v>0</v>
      </c>
    </row>
    <row r="110" spans="1:16" s="26" customFormat="1" ht="40.5">
      <c r="A110" s="23" t="s">
        <v>126</v>
      </c>
      <c r="B110" s="24"/>
      <c r="C110" s="24">
        <v>9</v>
      </c>
      <c r="D110" s="24">
        <v>6</v>
      </c>
      <c r="E110" s="24"/>
      <c r="F110" s="24">
        <v>2010</v>
      </c>
      <c r="G110" s="33">
        <v>3500</v>
      </c>
      <c r="H110" s="33"/>
      <c r="I110" s="33">
        <v>2268.1999999999998</v>
      </c>
      <c r="J110" s="33"/>
      <c r="K110" s="33"/>
      <c r="L110" s="33"/>
      <c r="M110" s="35"/>
      <c r="N110" s="33"/>
      <c r="O110" s="33"/>
      <c r="P110" s="33"/>
    </row>
    <row r="111" spans="1:16" s="26" customFormat="1">
      <c r="A111" s="23" t="s">
        <v>124</v>
      </c>
      <c r="B111" s="24"/>
      <c r="C111" s="24">
        <v>9</v>
      </c>
      <c r="D111" s="24">
        <v>6</v>
      </c>
      <c r="E111" s="24"/>
      <c r="F111" s="24">
        <v>2011</v>
      </c>
      <c r="G111" s="33"/>
      <c r="H111" s="33"/>
      <c r="I111" s="33"/>
      <c r="J111" s="33"/>
      <c r="K111" s="33"/>
      <c r="L111" s="33"/>
      <c r="M111" s="35"/>
      <c r="N111" s="33">
        <v>9520.6</v>
      </c>
      <c r="O111" s="33"/>
      <c r="P111" s="33"/>
    </row>
    <row r="112" spans="1:16" s="12" customFormat="1" ht="38.25" customHeight="1">
      <c r="A112" s="13" t="s">
        <v>127</v>
      </c>
      <c r="B112" s="10">
        <v>129</v>
      </c>
      <c r="C112" s="10"/>
      <c r="D112" s="10"/>
      <c r="E112" s="10"/>
      <c r="F112" s="10"/>
      <c r="G112" s="14">
        <f>G113</f>
        <v>620243.5</v>
      </c>
      <c r="H112" s="14">
        <f t="shared" ref="H112:P112" si="40">H113</f>
        <v>30039</v>
      </c>
      <c r="I112" s="14">
        <f t="shared" si="40"/>
        <v>28650.2</v>
      </c>
      <c r="J112" s="14">
        <f t="shared" si="40"/>
        <v>15038.399999999998</v>
      </c>
      <c r="K112" s="14">
        <f t="shared" si="40"/>
        <v>209191.94000000003</v>
      </c>
      <c r="L112" s="14">
        <f t="shared" si="40"/>
        <v>8106.3</v>
      </c>
      <c r="M112" s="14">
        <f t="shared" si="40"/>
        <v>198657.04</v>
      </c>
      <c r="N112" s="14">
        <f t="shared" si="40"/>
        <v>8277.0999999999985</v>
      </c>
      <c r="O112" s="14">
        <f t="shared" si="40"/>
        <v>17435.599999999999</v>
      </c>
      <c r="P112" s="14">
        <f t="shared" si="40"/>
        <v>19046</v>
      </c>
    </row>
    <row r="113" spans="1:16" s="12" customFormat="1">
      <c r="A113" s="13" t="s">
        <v>128</v>
      </c>
      <c r="B113" s="10"/>
      <c r="C113" s="10">
        <v>6</v>
      </c>
      <c r="D113" s="10"/>
      <c r="E113" s="10"/>
      <c r="F113" s="10"/>
      <c r="G113" s="25">
        <f t="shared" ref="G113:P113" si="41">G114+G152+G137</f>
        <v>620243.5</v>
      </c>
      <c r="H113" s="25">
        <f t="shared" si="41"/>
        <v>30039</v>
      </c>
      <c r="I113" s="25">
        <f t="shared" si="41"/>
        <v>28650.2</v>
      </c>
      <c r="J113" s="25">
        <f t="shared" si="41"/>
        <v>15038.399999999998</v>
      </c>
      <c r="K113" s="25">
        <f t="shared" si="41"/>
        <v>209191.94000000003</v>
      </c>
      <c r="L113" s="25">
        <f t="shared" si="41"/>
        <v>8106.3</v>
      </c>
      <c r="M113" s="25">
        <f t="shared" si="41"/>
        <v>198657.04</v>
      </c>
      <c r="N113" s="25">
        <f t="shared" si="41"/>
        <v>8277.0999999999985</v>
      </c>
      <c r="O113" s="25">
        <f t="shared" si="41"/>
        <v>17435.599999999999</v>
      </c>
      <c r="P113" s="25">
        <f t="shared" si="41"/>
        <v>19046</v>
      </c>
    </row>
    <row r="114" spans="1:16" s="12" customFormat="1">
      <c r="A114" s="13" t="s">
        <v>129</v>
      </c>
      <c r="B114" s="10"/>
      <c r="C114" s="10">
        <v>6</v>
      </c>
      <c r="D114" s="10">
        <v>3</v>
      </c>
      <c r="E114" s="10"/>
      <c r="F114" s="10"/>
      <c r="G114" s="25">
        <f>SUM(G115:G136)</f>
        <v>59612.2</v>
      </c>
      <c r="H114" s="25">
        <f t="shared" ref="H114:M114" si="42">SUM(H115:H136)</f>
        <v>5013.5999999999995</v>
      </c>
      <c r="I114" s="25">
        <f t="shared" si="42"/>
        <v>8049.8999999999987</v>
      </c>
      <c r="J114" s="25">
        <f t="shared" si="42"/>
        <v>5426.0999999999995</v>
      </c>
      <c r="K114" s="25">
        <f t="shared" si="42"/>
        <v>35281.540000000008</v>
      </c>
      <c r="L114" s="25">
        <f t="shared" si="42"/>
        <v>8106.3</v>
      </c>
      <c r="M114" s="25">
        <f t="shared" si="42"/>
        <v>27175.24</v>
      </c>
      <c r="N114" s="25">
        <f>SUM(N115:N136)</f>
        <v>8277.0999999999985</v>
      </c>
      <c r="O114" s="25">
        <f>SUM(O115:O136)</f>
        <v>9758</v>
      </c>
      <c r="P114" s="25">
        <f>SUM(P115:P136)</f>
        <v>6100</v>
      </c>
    </row>
    <row r="115" spans="1:16">
      <c r="A115" s="15" t="s">
        <v>130</v>
      </c>
      <c r="B115" s="10"/>
      <c r="C115" s="16">
        <v>6</v>
      </c>
      <c r="D115" s="16">
        <v>3</v>
      </c>
      <c r="E115" s="16" t="s">
        <v>131</v>
      </c>
      <c r="F115" s="16">
        <v>2006</v>
      </c>
      <c r="G115" s="33">
        <v>20033</v>
      </c>
      <c r="H115" s="33">
        <v>1909.2</v>
      </c>
      <c r="I115" s="33">
        <v>3997.6</v>
      </c>
      <c r="J115" s="33">
        <v>3959.8</v>
      </c>
      <c r="K115" s="33">
        <v>8094.14</v>
      </c>
      <c r="L115" s="33">
        <v>6054</v>
      </c>
      <c r="M115" s="35">
        <f>K115-L115</f>
        <v>2040.1400000000003</v>
      </c>
      <c r="N115" s="33">
        <v>1580</v>
      </c>
      <c r="O115" s="33"/>
      <c r="P115" s="33"/>
    </row>
    <row r="116" spans="1:16" ht="40.5">
      <c r="A116" s="15" t="s">
        <v>132</v>
      </c>
      <c r="B116" s="10"/>
      <c r="C116" s="16">
        <v>6</v>
      </c>
      <c r="D116" s="16">
        <v>3</v>
      </c>
      <c r="E116" s="16"/>
      <c r="F116" s="16">
        <v>2008</v>
      </c>
      <c r="G116" s="33">
        <v>1972.7</v>
      </c>
      <c r="H116" s="33"/>
      <c r="I116" s="33">
        <v>498.8</v>
      </c>
      <c r="J116" s="33">
        <v>1135</v>
      </c>
      <c r="K116" s="33">
        <v>210</v>
      </c>
      <c r="L116" s="33">
        <v>210</v>
      </c>
      <c r="M116" s="35">
        <f t="shared" ref="M116:M153" si="43">K116-L116</f>
        <v>0</v>
      </c>
      <c r="N116" s="33"/>
      <c r="O116" s="33"/>
      <c r="P116" s="33"/>
    </row>
    <row r="117" spans="1:16" ht="40.5">
      <c r="A117" s="15" t="s">
        <v>133</v>
      </c>
      <c r="B117" s="10"/>
      <c r="C117" s="16">
        <v>6</v>
      </c>
      <c r="D117" s="16">
        <v>3</v>
      </c>
      <c r="E117" s="16" t="s">
        <v>134</v>
      </c>
      <c r="F117" s="16">
        <v>2012</v>
      </c>
      <c r="G117" s="33">
        <v>2175.1999999999998</v>
      </c>
      <c r="H117" s="33"/>
      <c r="I117" s="33"/>
      <c r="J117" s="33">
        <v>94.5</v>
      </c>
      <c r="K117" s="33">
        <f>G117-J117</f>
        <v>2080.6999999999998</v>
      </c>
      <c r="L117" s="33">
        <v>1215.3</v>
      </c>
      <c r="M117" s="35">
        <f t="shared" si="43"/>
        <v>865.39999999999986</v>
      </c>
      <c r="N117" s="33">
        <f>M117</f>
        <v>865.39999999999986</v>
      </c>
      <c r="O117" s="33"/>
      <c r="P117" s="33"/>
    </row>
    <row r="118" spans="1:16" ht="40.5">
      <c r="A118" s="15" t="s">
        <v>135</v>
      </c>
      <c r="B118" s="10"/>
      <c r="C118" s="16">
        <v>6</v>
      </c>
      <c r="D118" s="16">
        <v>3</v>
      </c>
      <c r="E118" s="16"/>
      <c r="F118" s="16">
        <v>2012</v>
      </c>
      <c r="G118" s="33">
        <v>23</v>
      </c>
      <c r="H118" s="33"/>
      <c r="I118" s="33"/>
      <c r="J118" s="33">
        <v>22.9</v>
      </c>
      <c r="K118" s="33"/>
      <c r="L118" s="33"/>
      <c r="M118" s="35"/>
      <c r="N118" s="33"/>
      <c r="O118" s="33"/>
      <c r="P118" s="33"/>
    </row>
    <row r="119" spans="1:16">
      <c r="A119" s="15" t="s">
        <v>136</v>
      </c>
      <c r="B119" s="10"/>
      <c r="C119" s="16">
        <v>6</v>
      </c>
      <c r="D119" s="16">
        <v>3</v>
      </c>
      <c r="E119" s="16" t="s">
        <v>131</v>
      </c>
      <c r="F119" s="16">
        <v>2011</v>
      </c>
      <c r="G119" s="33">
        <v>1408.7</v>
      </c>
      <c r="H119" s="33"/>
      <c r="I119" s="33">
        <v>781.9</v>
      </c>
      <c r="J119" s="33"/>
      <c r="K119" s="33">
        <v>627</v>
      </c>
      <c r="L119" s="33">
        <v>627</v>
      </c>
      <c r="M119" s="35">
        <f>K119-L119</f>
        <v>0</v>
      </c>
      <c r="N119" s="33">
        <v>420</v>
      </c>
      <c r="O119" s="33"/>
      <c r="P119" s="33"/>
    </row>
    <row r="120" spans="1:16">
      <c r="A120" s="15" t="s">
        <v>137</v>
      </c>
      <c r="B120" s="10"/>
      <c r="C120" s="16">
        <v>6</v>
      </c>
      <c r="D120" s="16">
        <v>3</v>
      </c>
      <c r="E120" s="16" t="s">
        <v>131</v>
      </c>
      <c r="F120" s="16">
        <v>2012</v>
      </c>
      <c r="G120" s="33">
        <v>6286.3</v>
      </c>
      <c r="H120" s="33"/>
      <c r="I120" s="33"/>
      <c r="J120" s="33">
        <v>82.5</v>
      </c>
      <c r="K120" s="33">
        <v>6203.7</v>
      </c>
      <c r="L120" s="33"/>
      <c r="M120" s="35">
        <f t="shared" si="43"/>
        <v>6203.7</v>
      </c>
      <c r="N120" s="33">
        <v>2327</v>
      </c>
      <c r="O120" s="33">
        <v>3876.7</v>
      </c>
      <c r="P120" s="33"/>
    </row>
    <row r="121" spans="1:16" ht="40.5">
      <c r="A121" s="15" t="s">
        <v>138</v>
      </c>
      <c r="B121" s="10"/>
      <c r="C121" s="16">
        <v>6</v>
      </c>
      <c r="D121" s="16">
        <v>3</v>
      </c>
      <c r="E121" s="16" t="s">
        <v>134</v>
      </c>
      <c r="F121" s="16">
        <v>2014</v>
      </c>
      <c r="G121" s="33">
        <v>2500</v>
      </c>
      <c r="H121" s="33"/>
      <c r="I121" s="33"/>
      <c r="J121" s="33"/>
      <c r="K121" s="33">
        <f>G121</f>
        <v>2500</v>
      </c>
      <c r="L121" s="33"/>
      <c r="M121" s="35">
        <f t="shared" si="43"/>
        <v>2500</v>
      </c>
      <c r="N121" s="33">
        <v>150</v>
      </c>
      <c r="O121" s="33">
        <v>2350</v>
      </c>
      <c r="P121" s="33"/>
    </row>
    <row r="122" spans="1:16">
      <c r="A122" s="15" t="s">
        <v>139</v>
      </c>
      <c r="B122" s="10"/>
      <c r="C122" s="16">
        <v>6</v>
      </c>
      <c r="D122" s="16">
        <v>3</v>
      </c>
      <c r="E122" s="16"/>
      <c r="F122" s="16">
        <v>2007</v>
      </c>
      <c r="G122" s="33">
        <v>4700</v>
      </c>
      <c r="H122" s="33">
        <v>1600</v>
      </c>
      <c r="I122" s="33">
        <v>116.2</v>
      </c>
      <c r="J122" s="33"/>
      <c r="K122" s="33"/>
      <c r="L122" s="33"/>
      <c r="M122" s="35"/>
      <c r="N122" s="33"/>
      <c r="O122" s="33"/>
      <c r="P122" s="33"/>
    </row>
    <row r="123" spans="1:16" ht="40.5">
      <c r="A123" s="15" t="s">
        <v>140</v>
      </c>
      <c r="B123" s="10"/>
      <c r="C123" s="16">
        <v>6</v>
      </c>
      <c r="D123" s="16">
        <v>3</v>
      </c>
      <c r="E123" s="16"/>
      <c r="F123" s="16">
        <v>2011</v>
      </c>
      <c r="G123" s="33">
        <v>7.5</v>
      </c>
      <c r="H123" s="33"/>
      <c r="I123" s="33">
        <v>7.5</v>
      </c>
      <c r="J123" s="33"/>
      <c r="K123" s="33"/>
      <c r="L123" s="33"/>
      <c r="M123" s="35"/>
      <c r="N123" s="33"/>
      <c r="O123" s="33"/>
      <c r="P123" s="33"/>
    </row>
    <row r="124" spans="1:16">
      <c r="A124" s="15" t="s">
        <v>141</v>
      </c>
      <c r="B124" s="10"/>
      <c r="C124" s="16">
        <v>6</v>
      </c>
      <c r="D124" s="16">
        <v>3</v>
      </c>
      <c r="E124" s="16" t="s">
        <v>131</v>
      </c>
      <c r="F124" s="16">
        <v>2011</v>
      </c>
      <c r="G124" s="33">
        <v>1982.7</v>
      </c>
      <c r="H124" s="33"/>
      <c r="I124" s="33">
        <v>74</v>
      </c>
      <c r="J124" s="33">
        <v>11.9</v>
      </c>
      <c r="K124" s="33">
        <v>1896.7</v>
      </c>
      <c r="L124" s="33"/>
      <c r="M124" s="35">
        <f t="shared" si="43"/>
        <v>1896.7</v>
      </c>
      <c r="N124" s="33">
        <v>1896.7</v>
      </c>
      <c r="O124" s="33"/>
      <c r="P124" s="33"/>
    </row>
    <row r="125" spans="1:16" ht="40.5">
      <c r="A125" s="15" t="s">
        <v>142</v>
      </c>
      <c r="B125" s="10"/>
      <c r="C125" s="16">
        <v>6</v>
      </c>
      <c r="D125" s="16">
        <v>3</v>
      </c>
      <c r="E125" s="16"/>
      <c r="F125" s="16">
        <v>2011</v>
      </c>
      <c r="G125" s="33">
        <v>500</v>
      </c>
      <c r="H125" s="33"/>
      <c r="I125" s="33">
        <v>500</v>
      </c>
      <c r="J125" s="33"/>
      <c r="K125" s="33"/>
      <c r="L125" s="33"/>
      <c r="M125" s="35"/>
      <c r="N125" s="33"/>
      <c r="O125" s="33"/>
      <c r="P125" s="33"/>
    </row>
    <row r="126" spans="1:16">
      <c r="A126" s="15" t="s">
        <v>143</v>
      </c>
      <c r="B126" s="10"/>
      <c r="C126" s="16">
        <v>6</v>
      </c>
      <c r="D126" s="16">
        <v>3</v>
      </c>
      <c r="E126" s="16" t="s">
        <v>131</v>
      </c>
      <c r="F126" s="16">
        <v>2015</v>
      </c>
      <c r="G126" s="33">
        <v>500</v>
      </c>
      <c r="H126" s="33"/>
      <c r="I126" s="33"/>
      <c r="J126" s="33"/>
      <c r="K126" s="33">
        <v>500</v>
      </c>
      <c r="L126" s="33"/>
      <c r="M126" s="35">
        <f t="shared" si="43"/>
        <v>500</v>
      </c>
      <c r="N126" s="33"/>
      <c r="O126" s="33">
        <v>500</v>
      </c>
      <c r="P126" s="33"/>
    </row>
    <row r="127" spans="1:16" ht="40.5">
      <c r="A127" s="15" t="s">
        <v>144</v>
      </c>
      <c r="B127" s="10"/>
      <c r="C127" s="16">
        <v>6</v>
      </c>
      <c r="D127" s="16">
        <v>3</v>
      </c>
      <c r="E127" s="16" t="s">
        <v>131</v>
      </c>
      <c r="F127" s="16">
        <v>2015</v>
      </c>
      <c r="G127" s="33">
        <v>1500</v>
      </c>
      <c r="H127" s="33"/>
      <c r="I127" s="33"/>
      <c r="J127" s="33"/>
      <c r="K127" s="33">
        <v>1500</v>
      </c>
      <c r="L127" s="33"/>
      <c r="M127" s="35">
        <v>1500</v>
      </c>
      <c r="N127" s="33"/>
      <c r="O127" s="33">
        <v>1500</v>
      </c>
      <c r="P127" s="33"/>
    </row>
    <row r="128" spans="1:16">
      <c r="A128" s="15" t="s">
        <v>145</v>
      </c>
      <c r="B128" s="10"/>
      <c r="C128" s="16">
        <v>6</v>
      </c>
      <c r="D128" s="16">
        <v>3</v>
      </c>
      <c r="E128" s="16"/>
      <c r="F128" s="16">
        <v>2009</v>
      </c>
      <c r="G128" s="33">
        <v>2324.3000000000002</v>
      </c>
      <c r="H128" s="33">
        <v>999.9</v>
      </c>
      <c r="I128" s="33">
        <v>1161</v>
      </c>
      <c r="J128" s="33">
        <v>64.400000000000006</v>
      </c>
      <c r="K128" s="33"/>
      <c r="L128" s="33"/>
      <c r="M128" s="35"/>
      <c r="N128" s="33"/>
      <c r="O128" s="33"/>
      <c r="P128" s="33"/>
    </row>
    <row r="129" spans="1:16" ht="45.75" customHeight="1">
      <c r="A129" s="15" t="s">
        <v>146</v>
      </c>
      <c r="B129" s="10"/>
      <c r="C129" s="16">
        <v>6</v>
      </c>
      <c r="D129" s="16">
        <v>3</v>
      </c>
      <c r="E129" s="16" t="s">
        <v>131</v>
      </c>
      <c r="F129" s="16">
        <v>2016</v>
      </c>
      <c r="G129" s="33">
        <v>3000</v>
      </c>
      <c r="H129" s="33"/>
      <c r="I129" s="33"/>
      <c r="J129" s="33"/>
      <c r="K129" s="33">
        <f>G129</f>
        <v>3000</v>
      </c>
      <c r="L129" s="33"/>
      <c r="M129" s="35">
        <f t="shared" si="43"/>
        <v>3000</v>
      </c>
      <c r="N129" s="33"/>
      <c r="O129" s="33"/>
      <c r="P129" s="33">
        <v>100</v>
      </c>
    </row>
    <row r="130" spans="1:16" ht="26.25" customHeight="1">
      <c r="A130" s="15" t="s">
        <v>147</v>
      </c>
      <c r="B130" s="10"/>
      <c r="C130" s="16">
        <v>6</v>
      </c>
      <c r="D130" s="16">
        <v>3</v>
      </c>
      <c r="E130" s="16" t="s">
        <v>131</v>
      </c>
      <c r="F130" s="16">
        <v>2012</v>
      </c>
      <c r="G130" s="33">
        <v>1.8</v>
      </c>
      <c r="H130" s="33"/>
      <c r="I130" s="33"/>
      <c r="J130" s="33">
        <v>1.8</v>
      </c>
      <c r="K130" s="33"/>
      <c r="L130" s="33"/>
      <c r="M130" s="35"/>
      <c r="N130" s="33"/>
      <c r="O130" s="33"/>
      <c r="P130" s="33"/>
    </row>
    <row r="131" spans="1:16" ht="40.5">
      <c r="A131" s="15" t="s">
        <v>148</v>
      </c>
      <c r="B131" s="10"/>
      <c r="C131" s="16">
        <v>6</v>
      </c>
      <c r="D131" s="16">
        <v>3</v>
      </c>
      <c r="E131" s="16" t="s">
        <v>131</v>
      </c>
      <c r="F131" s="16">
        <v>2015</v>
      </c>
      <c r="G131" s="33">
        <v>1200</v>
      </c>
      <c r="H131" s="33"/>
      <c r="I131" s="33"/>
      <c r="J131" s="33"/>
      <c r="K131" s="33">
        <f>G131</f>
        <v>1200</v>
      </c>
      <c r="L131" s="33"/>
      <c r="M131" s="35">
        <f t="shared" si="43"/>
        <v>1200</v>
      </c>
      <c r="N131" s="33"/>
      <c r="O131" s="33">
        <v>100</v>
      </c>
      <c r="P131" s="33">
        <v>1000</v>
      </c>
    </row>
    <row r="132" spans="1:16" ht="44.25" customHeight="1">
      <c r="A132" s="15" t="s">
        <v>149</v>
      </c>
      <c r="B132" s="10"/>
      <c r="C132" s="16">
        <v>6</v>
      </c>
      <c r="D132" s="16">
        <v>3</v>
      </c>
      <c r="E132" s="16"/>
      <c r="F132" s="16">
        <v>2006</v>
      </c>
      <c r="G132" s="33">
        <v>1916.2</v>
      </c>
      <c r="H132" s="33">
        <v>504.5</v>
      </c>
      <c r="I132" s="33">
        <v>912.9</v>
      </c>
      <c r="J132" s="33"/>
      <c r="K132" s="33"/>
      <c r="L132" s="33"/>
      <c r="M132" s="35"/>
      <c r="N132" s="33"/>
      <c r="O132" s="33"/>
      <c r="P132" s="33"/>
    </row>
    <row r="133" spans="1:16" ht="44.25" customHeight="1">
      <c r="A133" s="15" t="s">
        <v>150</v>
      </c>
      <c r="B133" s="10"/>
      <c r="C133" s="16">
        <v>6</v>
      </c>
      <c r="D133" s="16">
        <v>3</v>
      </c>
      <c r="E133" s="16" t="s">
        <v>131</v>
      </c>
      <c r="F133" s="16">
        <v>2015</v>
      </c>
      <c r="G133" s="33">
        <v>4500</v>
      </c>
      <c r="H133" s="33"/>
      <c r="I133" s="33"/>
      <c r="J133" s="33"/>
      <c r="K133" s="33">
        <f>G133</f>
        <v>4500</v>
      </c>
      <c r="L133" s="33"/>
      <c r="M133" s="35">
        <f t="shared" si="43"/>
        <v>4500</v>
      </c>
      <c r="N133" s="33"/>
      <c r="O133" s="33">
        <v>500</v>
      </c>
      <c r="P133" s="33">
        <v>4000</v>
      </c>
    </row>
    <row r="134" spans="1:16" ht="40.5">
      <c r="A134" s="15" t="s">
        <v>151</v>
      </c>
      <c r="B134" s="10"/>
      <c r="C134" s="16">
        <v>6</v>
      </c>
      <c r="D134" s="16">
        <v>3</v>
      </c>
      <c r="E134" s="16" t="s">
        <v>131</v>
      </c>
      <c r="F134" s="16">
        <v>2012</v>
      </c>
      <c r="G134" s="33">
        <v>1082.5999999999999</v>
      </c>
      <c r="H134" s="33"/>
      <c r="I134" s="33"/>
      <c r="J134" s="33">
        <v>44.7</v>
      </c>
      <c r="K134" s="33">
        <v>1038</v>
      </c>
      <c r="L134" s="33"/>
      <c r="M134" s="35">
        <f>K134-L134</f>
        <v>1038</v>
      </c>
      <c r="N134" s="33">
        <v>1038</v>
      </c>
      <c r="O134" s="33"/>
      <c r="P134" s="33"/>
    </row>
    <row r="135" spans="1:16" ht="40.5">
      <c r="A135" s="15" t="s">
        <v>152</v>
      </c>
      <c r="B135" s="10"/>
      <c r="C135" s="16">
        <v>6</v>
      </c>
      <c r="D135" s="16">
        <v>3</v>
      </c>
      <c r="E135" s="16" t="s">
        <v>131</v>
      </c>
      <c r="F135" s="16">
        <v>2012</v>
      </c>
      <c r="G135" s="33">
        <v>998.2</v>
      </c>
      <c r="H135" s="33"/>
      <c r="I135" s="33"/>
      <c r="J135" s="33">
        <v>8.6</v>
      </c>
      <c r="K135" s="33">
        <v>931.3</v>
      </c>
      <c r="L135" s="33"/>
      <c r="M135" s="35">
        <f>K135-L135</f>
        <v>931.3</v>
      </c>
      <c r="N135" s="33"/>
      <c r="O135" s="33">
        <v>931.3</v>
      </c>
      <c r="P135" s="33"/>
    </row>
    <row r="136" spans="1:16" ht="46.5" customHeight="1">
      <c r="A136" s="15" t="s">
        <v>153</v>
      </c>
      <c r="B136" s="10"/>
      <c r="C136" s="16">
        <v>6</v>
      </c>
      <c r="D136" s="16">
        <v>3</v>
      </c>
      <c r="E136" s="16" t="s">
        <v>131</v>
      </c>
      <c r="F136" s="16">
        <v>2016</v>
      </c>
      <c r="G136" s="33">
        <v>1000</v>
      </c>
      <c r="H136" s="33"/>
      <c r="I136" s="33"/>
      <c r="J136" s="33"/>
      <c r="K136" s="33">
        <f>G136</f>
        <v>1000</v>
      </c>
      <c r="L136" s="33"/>
      <c r="M136" s="35">
        <f>K136-L136</f>
        <v>1000</v>
      </c>
      <c r="N136" s="33"/>
      <c r="O136" s="33"/>
      <c r="P136" s="33">
        <v>1000</v>
      </c>
    </row>
    <row r="137" spans="1:16" s="12" customFormat="1" ht="26.25" customHeight="1">
      <c r="A137" s="13" t="s">
        <v>74</v>
      </c>
      <c r="B137" s="30"/>
      <c r="C137" s="10">
        <v>6</v>
      </c>
      <c r="D137" s="10">
        <v>4</v>
      </c>
      <c r="E137" s="10"/>
      <c r="F137" s="10"/>
      <c r="G137" s="20">
        <f t="shared" ref="G137:P137" si="44">SUM(G138:G151)</f>
        <v>285812</v>
      </c>
      <c r="H137" s="20">
        <f t="shared" si="44"/>
        <v>25025.4</v>
      </c>
      <c r="I137" s="20">
        <f t="shared" si="44"/>
        <v>20600.300000000003</v>
      </c>
      <c r="J137" s="20">
        <f t="shared" si="44"/>
        <v>9612.2999999999993</v>
      </c>
      <c r="K137" s="20">
        <f t="shared" si="44"/>
        <v>7928.6</v>
      </c>
      <c r="L137" s="20">
        <f t="shared" si="44"/>
        <v>0</v>
      </c>
      <c r="M137" s="20">
        <f t="shared" si="44"/>
        <v>5500</v>
      </c>
      <c r="N137" s="20">
        <f t="shared" si="44"/>
        <v>0</v>
      </c>
      <c r="O137" s="20">
        <f t="shared" si="44"/>
        <v>2000</v>
      </c>
      <c r="P137" s="20">
        <f t="shared" si="44"/>
        <v>1500</v>
      </c>
    </row>
    <row r="138" spans="1:16" ht="40.5">
      <c r="A138" s="15" t="s">
        <v>154</v>
      </c>
      <c r="B138" s="10"/>
      <c r="C138" s="16">
        <v>6</v>
      </c>
      <c r="D138" s="16">
        <v>4</v>
      </c>
      <c r="E138" s="16" t="s">
        <v>76</v>
      </c>
      <c r="F138" s="16">
        <v>2003</v>
      </c>
      <c r="G138" s="33">
        <v>9856.7000000000007</v>
      </c>
      <c r="H138" s="33"/>
      <c r="I138" s="33">
        <v>499.8</v>
      </c>
      <c r="J138" s="33">
        <v>565.9</v>
      </c>
      <c r="K138" s="33">
        <v>7928.6</v>
      </c>
      <c r="L138" s="33"/>
      <c r="M138" s="35">
        <v>5500</v>
      </c>
      <c r="N138" s="33"/>
      <c r="O138" s="33">
        <v>2000</v>
      </c>
      <c r="P138" s="33">
        <v>1500</v>
      </c>
    </row>
    <row r="139" spans="1:16" ht="40.5">
      <c r="A139" s="15" t="s">
        <v>155</v>
      </c>
      <c r="B139" s="10"/>
      <c r="C139" s="16">
        <v>6</v>
      </c>
      <c r="D139" s="16">
        <v>4</v>
      </c>
      <c r="E139" s="16"/>
      <c r="F139" s="16">
        <v>2005</v>
      </c>
      <c r="G139" s="33">
        <v>4500</v>
      </c>
      <c r="H139" s="33">
        <v>76.599999999999994</v>
      </c>
      <c r="I139" s="33"/>
      <c r="J139" s="33"/>
      <c r="K139" s="33"/>
      <c r="L139" s="33"/>
      <c r="M139" s="35"/>
      <c r="N139" s="33"/>
      <c r="O139" s="33"/>
      <c r="P139" s="33"/>
    </row>
    <row r="140" spans="1:16" ht="40.5">
      <c r="A140" s="15" t="s">
        <v>156</v>
      </c>
      <c r="B140" s="10"/>
      <c r="C140" s="16">
        <v>6</v>
      </c>
      <c r="D140" s="16">
        <v>4</v>
      </c>
      <c r="E140" s="16"/>
      <c r="F140" s="16">
        <v>2011</v>
      </c>
      <c r="G140" s="33">
        <v>3500</v>
      </c>
      <c r="H140" s="33"/>
      <c r="I140" s="33">
        <v>1000</v>
      </c>
      <c r="J140" s="33">
        <v>2229.3000000000002</v>
      </c>
      <c r="K140" s="33"/>
      <c r="L140" s="33"/>
      <c r="M140" s="35"/>
      <c r="N140" s="33"/>
      <c r="O140" s="33"/>
      <c r="P140" s="33"/>
    </row>
    <row r="141" spans="1:16" ht="60.75">
      <c r="A141" s="15" t="s">
        <v>157</v>
      </c>
      <c r="B141" s="10"/>
      <c r="C141" s="16">
        <v>6</v>
      </c>
      <c r="D141" s="16">
        <v>4</v>
      </c>
      <c r="E141" s="16"/>
      <c r="F141" s="16">
        <v>1989</v>
      </c>
      <c r="G141" s="33">
        <v>69234.600000000006</v>
      </c>
      <c r="H141" s="33">
        <v>364.3</v>
      </c>
      <c r="I141" s="33">
        <v>325.60000000000002</v>
      </c>
      <c r="J141" s="33">
        <v>600</v>
      </c>
      <c r="K141" s="33"/>
      <c r="L141" s="33"/>
      <c r="M141" s="35"/>
      <c r="N141" s="33"/>
      <c r="O141" s="33"/>
      <c r="P141" s="33"/>
    </row>
    <row r="142" spans="1:16" ht="40.5">
      <c r="A142" s="15" t="s">
        <v>158</v>
      </c>
      <c r="B142" s="10"/>
      <c r="C142" s="16">
        <v>6</v>
      </c>
      <c r="D142" s="16">
        <v>4</v>
      </c>
      <c r="E142" s="16"/>
      <c r="F142" s="16">
        <v>2007</v>
      </c>
      <c r="G142" s="33">
        <v>16557.8</v>
      </c>
      <c r="H142" s="33">
        <v>383.4</v>
      </c>
      <c r="I142" s="33">
        <v>975.5</v>
      </c>
      <c r="J142" s="33">
        <v>1552</v>
      </c>
      <c r="K142" s="33"/>
      <c r="L142" s="33"/>
      <c r="M142" s="35"/>
      <c r="N142" s="33"/>
      <c r="O142" s="33"/>
      <c r="P142" s="33"/>
    </row>
    <row r="143" spans="1:16" ht="60.75">
      <c r="A143" s="15" t="s">
        <v>159</v>
      </c>
      <c r="B143" s="10"/>
      <c r="C143" s="16">
        <v>6</v>
      </c>
      <c r="D143" s="16">
        <v>4</v>
      </c>
      <c r="E143" s="16"/>
      <c r="F143" s="16">
        <v>2005</v>
      </c>
      <c r="G143" s="33">
        <v>116294.7</v>
      </c>
      <c r="H143" s="33">
        <v>19999.3</v>
      </c>
      <c r="I143" s="33">
        <v>16125.7</v>
      </c>
      <c r="J143" s="33"/>
      <c r="K143" s="33"/>
      <c r="L143" s="33"/>
      <c r="M143" s="35"/>
      <c r="N143" s="33"/>
      <c r="O143" s="33"/>
      <c r="P143" s="33"/>
    </row>
    <row r="144" spans="1:16" ht="40.5">
      <c r="A144" s="15" t="s">
        <v>160</v>
      </c>
      <c r="B144" s="10"/>
      <c r="C144" s="16">
        <v>6</v>
      </c>
      <c r="D144" s="16">
        <v>4</v>
      </c>
      <c r="E144" s="16"/>
      <c r="F144" s="16">
        <v>2012</v>
      </c>
      <c r="G144" s="33">
        <v>2000</v>
      </c>
      <c r="H144" s="33"/>
      <c r="I144" s="33"/>
      <c r="J144" s="33">
        <v>956.7</v>
      </c>
      <c r="K144" s="33"/>
      <c r="L144" s="33"/>
      <c r="M144" s="35"/>
      <c r="N144" s="33"/>
      <c r="O144" s="33"/>
      <c r="P144" s="33"/>
    </row>
    <row r="145" spans="1:16" ht="40.5">
      <c r="A145" s="15" t="s">
        <v>161</v>
      </c>
      <c r="B145" s="10"/>
      <c r="C145" s="16">
        <v>6</v>
      </c>
      <c r="D145" s="16">
        <v>4</v>
      </c>
      <c r="E145" s="16"/>
      <c r="F145" s="16">
        <v>2012</v>
      </c>
      <c r="G145" s="33">
        <v>1750</v>
      </c>
      <c r="H145" s="33"/>
      <c r="I145" s="33"/>
      <c r="J145" s="33">
        <v>1732.7</v>
      </c>
      <c r="K145" s="33"/>
      <c r="L145" s="33"/>
      <c r="M145" s="35"/>
      <c r="N145" s="33"/>
      <c r="O145" s="33"/>
      <c r="P145" s="33"/>
    </row>
    <row r="146" spans="1:16" ht="60.75">
      <c r="A146" s="15" t="s">
        <v>162</v>
      </c>
      <c r="B146" s="10"/>
      <c r="C146" s="16">
        <v>6</v>
      </c>
      <c r="D146" s="16">
        <v>4</v>
      </c>
      <c r="E146" s="16"/>
      <c r="F146" s="16">
        <v>2012</v>
      </c>
      <c r="G146" s="33">
        <v>180</v>
      </c>
      <c r="H146" s="33"/>
      <c r="I146" s="33"/>
      <c r="J146" s="33">
        <v>172.2</v>
      </c>
      <c r="K146" s="33"/>
      <c r="L146" s="33"/>
      <c r="M146" s="35"/>
      <c r="N146" s="33"/>
      <c r="O146" s="33"/>
      <c r="P146" s="33"/>
    </row>
    <row r="147" spans="1:16" ht="40.5">
      <c r="A147" s="15" t="s">
        <v>163</v>
      </c>
      <c r="B147" s="10"/>
      <c r="C147" s="16">
        <v>6</v>
      </c>
      <c r="D147" s="16">
        <v>4</v>
      </c>
      <c r="E147" s="16"/>
      <c r="F147" s="16">
        <v>2004</v>
      </c>
      <c r="G147" s="33">
        <v>59248.2</v>
      </c>
      <c r="H147" s="33">
        <v>3816.2</v>
      </c>
      <c r="I147" s="33">
        <v>1149.7</v>
      </c>
      <c r="J147" s="33">
        <v>9.3000000000000007</v>
      </c>
      <c r="K147" s="33"/>
      <c r="L147" s="33"/>
      <c r="M147" s="35"/>
      <c r="N147" s="33"/>
      <c r="O147" s="33"/>
      <c r="P147" s="33"/>
    </row>
    <row r="148" spans="1:16" ht="40.5">
      <c r="A148" s="15" t="s">
        <v>164</v>
      </c>
      <c r="B148" s="10"/>
      <c r="C148" s="16">
        <v>6</v>
      </c>
      <c r="D148" s="16">
        <v>4</v>
      </c>
      <c r="E148" s="16"/>
      <c r="F148" s="16">
        <v>2010</v>
      </c>
      <c r="G148" s="33">
        <v>160</v>
      </c>
      <c r="H148" s="33">
        <v>155.19999999999999</v>
      </c>
      <c r="I148" s="33"/>
      <c r="J148" s="33"/>
      <c r="K148" s="33"/>
      <c r="L148" s="33"/>
      <c r="M148" s="35"/>
      <c r="N148" s="33"/>
      <c r="O148" s="33"/>
      <c r="P148" s="33"/>
    </row>
    <row r="149" spans="1:16" ht="40.5">
      <c r="A149" s="15" t="s">
        <v>165</v>
      </c>
      <c r="B149" s="10"/>
      <c r="C149" s="16">
        <v>6</v>
      </c>
      <c r="D149" s="16">
        <v>4</v>
      </c>
      <c r="E149" s="16"/>
      <c r="F149" s="16">
        <v>2011</v>
      </c>
      <c r="G149" s="33">
        <v>2000</v>
      </c>
      <c r="H149" s="33"/>
      <c r="I149" s="33">
        <v>503.8</v>
      </c>
      <c r="J149" s="33">
        <v>1501.8</v>
      </c>
      <c r="K149" s="33"/>
      <c r="L149" s="33"/>
      <c r="M149" s="35"/>
      <c r="N149" s="33"/>
      <c r="O149" s="33"/>
      <c r="P149" s="33"/>
    </row>
    <row r="150" spans="1:16" ht="40.5">
      <c r="A150" s="15" t="s">
        <v>166</v>
      </c>
      <c r="B150" s="10"/>
      <c r="C150" s="16">
        <v>6</v>
      </c>
      <c r="D150" s="16">
        <v>4</v>
      </c>
      <c r="E150" s="16"/>
      <c r="F150" s="16">
        <v>2010</v>
      </c>
      <c r="G150" s="33">
        <v>230</v>
      </c>
      <c r="H150" s="33">
        <v>230.4</v>
      </c>
      <c r="I150" s="33"/>
      <c r="J150" s="33"/>
      <c r="K150" s="33"/>
      <c r="L150" s="33"/>
      <c r="M150" s="35"/>
      <c r="N150" s="33"/>
      <c r="O150" s="33"/>
      <c r="P150" s="33"/>
    </row>
    <row r="151" spans="1:16" ht="40.5">
      <c r="A151" s="15" t="s">
        <v>167</v>
      </c>
      <c r="B151" s="10"/>
      <c r="C151" s="16">
        <v>6</v>
      </c>
      <c r="D151" s="16">
        <v>4</v>
      </c>
      <c r="E151" s="16"/>
      <c r="F151" s="16">
        <v>2011</v>
      </c>
      <c r="G151" s="33">
        <v>300</v>
      </c>
      <c r="H151" s="33"/>
      <c r="I151" s="33">
        <v>20.2</v>
      </c>
      <c r="J151" s="33">
        <v>292.39999999999998</v>
      </c>
      <c r="K151" s="33"/>
      <c r="L151" s="33"/>
      <c r="M151" s="35"/>
      <c r="N151" s="33"/>
      <c r="O151" s="33"/>
      <c r="P151" s="33"/>
    </row>
    <row r="152" spans="1:16" ht="40.5">
      <c r="A152" s="13" t="s">
        <v>168</v>
      </c>
      <c r="B152" s="16"/>
      <c r="C152" s="19">
        <v>6</v>
      </c>
      <c r="D152" s="19">
        <v>7</v>
      </c>
      <c r="E152" s="19"/>
      <c r="F152" s="19"/>
      <c r="G152" s="20">
        <f>G153</f>
        <v>274819.3</v>
      </c>
      <c r="H152" s="20">
        <f t="shared" ref="H152:P152" si="45">H153</f>
        <v>0</v>
      </c>
      <c r="I152" s="20">
        <f t="shared" si="45"/>
        <v>0</v>
      </c>
      <c r="J152" s="20">
        <f t="shared" si="45"/>
        <v>0</v>
      </c>
      <c r="K152" s="20">
        <f t="shared" si="45"/>
        <v>165981.80000000002</v>
      </c>
      <c r="L152" s="20">
        <f t="shared" si="45"/>
        <v>0</v>
      </c>
      <c r="M152" s="20">
        <f t="shared" si="45"/>
        <v>165981.80000000002</v>
      </c>
      <c r="N152" s="20">
        <f t="shared" si="45"/>
        <v>0</v>
      </c>
      <c r="O152" s="20">
        <f t="shared" si="45"/>
        <v>5677.6</v>
      </c>
      <c r="P152" s="20">
        <f t="shared" si="45"/>
        <v>11446</v>
      </c>
    </row>
    <row r="153" spans="1:16" ht="40.5">
      <c r="A153" s="15" t="s">
        <v>169</v>
      </c>
      <c r="B153" s="19"/>
      <c r="C153" s="24">
        <v>6</v>
      </c>
      <c r="D153" s="24">
        <v>7</v>
      </c>
      <c r="E153" s="24" t="s">
        <v>170</v>
      </c>
      <c r="F153" s="24">
        <v>2008</v>
      </c>
      <c r="G153" s="33">
        <f>117384.7+157434.6</f>
        <v>274819.3</v>
      </c>
      <c r="H153" s="33"/>
      <c r="I153" s="33"/>
      <c r="J153" s="33"/>
      <c r="K153" s="33">
        <f>8547.2+157434.6</f>
        <v>165981.80000000002</v>
      </c>
      <c r="L153" s="33"/>
      <c r="M153" s="35">
        <f t="shared" si="43"/>
        <v>165981.80000000002</v>
      </c>
      <c r="N153" s="33"/>
      <c r="O153" s="33">
        <v>5677.6</v>
      </c>
      <c r="P153" s="33">
        <v>11446</v>
      </c>
    </row>
    <row r="154" spans="1:16" s="21" customFormat="1" ht="36" customHeight="1">
      <c r="A154" s="13" t="s">
        <v>171</v>
      </c>
      <c r="B154" s="10">
        <v>130</v>
      </c>
      <c r="C154" s="10"/>
      <c r="D154" s="10"/>
      <c r="E154" s="10"/>
      <c r="F154" s="10"/>
      <c r="G154" s="14">
        <f>G158+G155</f>
        <v>202010.2</v>
      </c>
      <c r="H154" s="14">
        <f t="shared" ref="H154:P154" si="46">H158+H155</f>
        <v>4208.7000000000007</v>
      </c>
      <c r="I154" s="14">
        <f t="shared" si="46"/>
        <v>2692.6</v>
      </c>
      <c r="J154" s="14">
        <f t="shared" si="46"/>
        <v>7205.7000000000007</v>
      </c>
      <c r="K154" s="14">
        <f t="shared" si="46"/>
        <v>127101</v>
      </c>
      <c r="L154" s="14">
        <f t="shared" si="46"/>
        <v>10600</v>
      </c>
      <c r="M154" s="14">
        <f t="shared" si="46"/>
        <v>117101</v>
      </c>
      <c r="N154" s="14">
        <f t="shared" si="46"/>
        <v>13060</v>
      </c>
      <c r="O154" s="14">
        <f t="shared" si="46"/>
        <v>30000</v>
      </c>
      <c r="P154" s="14">
        <f t="shared" si="46"/>
        <v>30000</v>
      </c>
    </row>
    <row r="155" spans="1:16" s="21" customFormat="1" ht="24" customHeight="1">
      <c r="A155" s="18" t="s">
        <v>128</v>
      </c>
      <c r="B155" s="19"/>
      <c r="C155" s="19">
        <v>6</v>
      </c>
      <c r="D155" s="19"/>
      <c r="E155" s="19"/>
      <c r="F155" s="19"/>
      <c r="G155" s="20"/>
      <c r="H155" s="20">
        <f>H156</f>
        <v>999.6</v>
      </c>
      <c r="I155" s="20"/>
      <c r="J155" s="20"/>
      <c r="K155" s="20"/>
      <c r="L155" s="20"/>
      <c r="M155" s="20"/>
      <c r="N155" s="20"/>
      <c r="O155" s="20"/>
      <c r="P155" s="20"/>
    </row>
    <row r="156" spans="1:16" s="21" customFormat="1" ht="25.5" customHeight="1">
      <c r="A156" s="18" t="s">
        <v>74</v>
      </c>
      <c r="B156" s="19"/>
      <c r="C156" s="19">
        <v>6</v>
      </c>
      <c r="D156" s="19">
        <v>4</v>
      </c>
      <c r="E156" s="19"/>
      <c r="F156" s="19"/>
      <c r="G156" s="20"/>
      <c r="H156" s="20">
        <f>H157</f>
        <v>999.6</v>
      </c>
      <c r="I156" s="20"/>
      <c r="J156" s="20"/>
      <c r="K156" s="20"/>
      <c r="L156" s="20"/>
      <c r="M156" s="20"/>
      <c r="N156" s="20"/>
      <c r="O156" s="20"/>
      <c r="P156" s="20"/>
    </row>
    <row r="157" spans="1:16" s="26" customFormat="1" ht="63" customHeight="1">
      <c r="A157" s="23" t="s">
        <v>172</v>
      </c>
      <c r="B157" s="19"/>
      <c r="C157" s="24">
        <v>6</v>
      </c>
      <c r="D157" s="24">
        <v>4</v>
      </c>
      <c r="E157" s="27"/>
      <c r="F157" s="24">
        <v>2010</v>
      </c>
      <c r="G157" s="33">
        <v>1000</v>
      </c>
      <c r="H157" s="33">
        <v>999.6</v>
      </c>
      <c r="I157" s="33"/>
      <c r="J157" s="33"/>
      <c r="K157" s="33"/>
      <c r="L157" s="33"/>
      <c r="M157" s="35"/>
      <c r="N157" s="33"/>
      <c r="O157" s="33"/>
      <c r="P157" s="33"/>
    </row>
    <row r="158" spans="1:16" s="21" customFormat="1" ht="24" customHeight="1">
      <c r="A158" s="18" t="s">
        <v>173</v>
      </c>
      <c r="B158" s="19"/>
      <c r="C158" s="19">
        <v>8</v>
      </c>
      <c r="D158" s="19"/>
      <c r="E158" s="19"/>
      <c r="F158" s="19"/>
      <c r="G158" s="20">
        <f>G159</f>
        <v>202010.2</v>
      </c>
      <c r="H158" s="20">
        <f>H159</f>
        <v>3209.1000000000004</v>
      </c>
      <c r="I158" s="20">
        <f>I159</f>
        <v>2692.6</v>
      </c>
      <c r="J158" s="20">
        <f t="shared" ref="J158:P158" si="47">J159</f>
        <v>7205.7000000000007</v>
      </c>
      <c r="K158" s="20">
        <f t="shared" si="47"/>
        <v>127101</v>
      </c>
      <c r="L158" s="20">
        <f t="shared" si="47"/>
        <v>10600</v>
      </c>
      <c r="M158" s="20">
        <f t="shared" si="47"/>
        <v>117101</v>
      </c>
      <c r="N158" s="20">
        <f t="shared" si="47"/>
        <v>13060</v>
      </c>
      <c r="O158" s="20">
        <f t="shared" si="47"/>
        <v>30000</v>
      </c>
      <c r="P158" s="20">
        <f t="shared" si="47"/>
        <v>30000</v>
      </c>
    </row>
    <row r="159" spans="1:16" s="21" customFormat="1" ht="46.5" customHeight="1">
      <c r="A159" s="18" t="s">
        <v>174</v>
      </c>
      <c r="B159" s="19"/>
      <c r="C159" s="19">
        <v>8</v>
      </c>
      <c r="D159" s="19">
        <v>6</v>
      </c>
      <c r="E159" s="19"/>
      <c r="F159" s="19"/>
      <c r="G159" s="20">
        <f>SUM(G160:G178)</f>
        <v>202010.2</v>
      </c>
      <c r="H159" s="20">
        <f t="shared" ref="H159:P159" si="48">SUM(H160:H178)</f>
        <v>3209.1000000000004</v>
      </c>
      <c r="I159" s="20">
        <f t="shared" si="48"/>
        <v>2692.6</v>
      </c>
      <c r="J159" s="20">
        <f t="shared" si="48"/>
        <v>7205.7000000000007</v>
      </c>
      <c r="K159" s="20">
        <f t="shared" si="48"/>
        <v>127101</v>
      </c>
      <c r="L159" s="20">
        <f t="shared" si="48"/>
        <v>10600</v>
      </c>
      <c r="M159" s="20">
        <f t="shared" si="48"/>
        <v>117101</v>
      </c>
      <c r="N159" s="20">
        <f t="shared" si="48"/>
        <v>13060</v>
      </c>
      <c r="O159" s="20">
        <f t="shared" si="48"/>
        <v>30000</v>
      </c>
      <c r="P159" s="20">
        <f t="shared" si="48"/>
        <v>30000</v>
      </c>
    </row>
    <row r="160" spans="1:16" s="26" customFormat="1" ht="40.5">
      <c r="A160" s="23" t="s">
        <v>175</v>
      </c>
      <c r="B160" s="19"/>
      <c r="C160" s="24">
        <v>8</v>
      </c>
      <c r="D160" s="24">
        <v>6</v>
      </c>
      <c r="E160" s="27" t="s">
        <v>176</v>
      </c>
      <c r="F160" s="24">
        <v>2006</v>
      </c>
      <c r="G160" s="33">
        <v>36600</v>
      </c>
      <c r="H160" s="33">
        <v>1774.9</v>
      </c>
      <c r="I160" s="33">
        <v>1249.9000000000001</v>
      </c>
      <c r="J160" s="33">
        <v>2683.8</v>
      </c>
      <c r="K160" s="33">
        <f>22030-J160</f>
        <v>19346.2</v>
      </c>
      <c r="L160" s="33">
        <v>2500</v>
      </c>
      <c r="M160" s="35">
        <f>K160-L160</f>
        <v>16846.2</v>
      </c>
      <c r="N160" s="33">
        <v>3000</v>
      </c>
      <c r="O160" s="33">
        <v>8000</v>
      </c>
      <c r="P160" s="33">
        <v>8000</v>
      </c>
    </row>
    <row r="161" spans="1:16" s="26" customFormat="1" ht="60.75">
      <c r="A161" s="23" t="s">
        <v>177</v>
      </c>
      <c r="B161" s="19"/>
      <c r="C161" s="24">
        <v>8</v>
      </c>
      <c r="D161" s="24">
        <v>6</v>
      </c>
      <c r="E161" s="27" t="s">
        <v>176</v>
      </c>
      <c r="F161" s="24">
        <v>2014</v>
      </c>
      <c r="G161" s="33">
        <v>60</v>
      </c>
      <c r="H161" s="33"/>
      <c r="I161" s="33"/>
      <c r="J161" s="33"/>
      <c r="K161" s="33">
        <v>60</v>
      </c>
      <c r="L161" s="33"/>
      <c r="M161" s="35">
        <v>60</v>
      </c>
      <c r="N161" s="33">
        <v>60</v>
      </c>
      <c r="O161" s="33"/>
      <c r="P161" s="33"/>
    </row>
    <row r="162" spans="1:16" s="26" customFormat="1" ht="40.5">
      <c r="A162" s="23" t="s">
        <v>178</v>
      </c>
      <c r="B162" s="19"/>
      <c r="C162" s="24">
        <v>8</v>
      </c>
      <c r="D162" s="24">
        <v>6</v>
      </c>
      <c r="E162" s="27" t="s">
        <v>176</v>
      </c>
      <c r="F162" s="24">
        <v>2005</v>
      </c>
      <c r="G162" s="33">
        <v>30200</v>
      </c>
      <c r="H162" s="33"/>
      <c r="I162" s="33"/>
      <c r="J162" s="33">
        <v>60.3</v>
      </c>
      <c r="K162" s="33">
        <v>12339.6</v>
      </c>
      <c r="L162" s="33"/>
      <c r="M162" s="35">
        <f>K162-L162</f>
        <v>12339.6</v>
      </c>
      <c r="N162" s="33"/>
      <c r="O162" s="33"/>
      <c r="P162" s="33">
        <v>1000</v>
      </c>
    </row>
    <row r="163" spans="1:16" s="26" customFormat="1" ht="40.5">
      <c r="A163" s="23" t="s">
        <v>179</v>
      </c>
      <c r="B163" s="19"/>
      <c r="C163" s="24">
        <v>8</v>
      </c>
      <c r="D163" s="24">
        <v>6</v>
      </c>
      <c r="E163" s="27" t="s">
        <v>176</v>
      </c>
      <c r="F163" s="24">
        <v>2007</v>
      </c>
      <c r="G163" s="33">
        <v>7800</v>
      </c>
      <c r="H163" s="33">
        <v>135.19999999999999</v>
      </c>
      <c r="I163" s="33"/>
      <c r="J163" s="33">
        <v>1000</v>
      </c>
      <c r="K163" s="33">
        <v>1801</v>
      </c>
      <c r="L163" s="33">
        <v>1000</v>
      </c>
      <c r="M163" s="35">
        <f>K163-L163</f>
        <v>801</v>
      </c>
      <c r="N163" s="33">
        <v>800</v>
      </c>
      <c r="O163" s="33"/>
      <c r="P163" s="33"/>
    </row>
    <row r="164" spans="1:16" s="26" customFormat="1" ht="60.75">
      <c r="A164" s="23" t="s">
        <v>180</v>
      </c>
      <c r="B164" s="19"/>
      <c r="C164" s="24">
        <v>8</v>
      </c>
      <c r="D164" s="24">
        <v>6</v>
      </c>
      <c r="E164" s="27"/>
      <c r="F164" s="24">
        <v>2012</v>
      </c>
      <c r="G164" s="33">
        <v>700</v>
      </c>
      <c r="H164" s="33"/>
      <c r="I164" s="33"/>
      <c r="J164" s="33">
        <v>683.6</v>
      </c>
      <c r="K164" s="33"/>
      <c r="L164" s="33"/>
      <c r="M164" s="35"/>
      <c r="N164" s="33"/>
      <c r="O164" s="33"/>
      <c r="P164" s="33"/>
    </row>
    <row r="165" spans="1:16" s="26" customFormat="1" ht="40.5">
      <c r="A165" s="23" t="s">
        <v>181</v>
      </c>
      <c r="B165" s="22"/>
      <c r="C165" s="24">
        <v>8</v>
      </c>
      <c r="D165" s="24">
        <v>6</v>
      </c>
      <c r="E165" s="27" t="s">
        <v>176</v>
      </c>
      <c r="F165" s="24">
        <v>2013</v>
      </c>
      <c r="G165" s="33">
        <v>16300</v>
      </c>
      <c r="H165" s="33"/>
      <c r="I165" s="33"/>
      <c r="J165" s="33"/>
      <c r="K165" s="33">
        <f>G165</f>
        <v>16300</v>
      </c>
      <c r="L165" s="33">
        <v>1000</v>
      </c>
      <c r="M165" s="35">
        <f>K165-L165</f>
        <v>15300</v>
      </c>
      <c r="N165" s="33"/>
      <c r="O165" s="33">
        <v>2000</v>
      </c>
      <c r="P165" s="33">
        <v>2000</v>
      </c>
    </row>
    <row r="166" spans="1:16" s="26" customFormat="1" ht="40.5">
      <c r="A166" s="23" t="s">
        <v>182</v>
      </c>
      <c r="B166" s="22"/>
      <c r="C166" s="24">
        <v>8</v>
      </c>
      <c r="D166" s="24">
        <v>6</v>
      </c>
      <c r="E166" s="27" t="s">
        <v>176</v>
      </c>
      <c r="F166" s="24">
        <v>2014</v>
      </c>
      <c r="G166" s="33">
        <v>2200</v>
      </c>
      <c r="H166" s="33"/>
      <c r="I166" s="33"/>
      <c r="J166" s="33"/>
      <c r="K166" s="33">
        <f>G166</f>
        <v>2200</v>
      </c>
      <c r="L166" s="33"/>
      <c r="M166" s="35">
        <f>K166</f>
        <v>2200</v>
      </c>
      <c r="N166" s="33">
        <f>M166</f>
        <v>2200</v>
      </c>
      <c r="O166" s="33"/>
      <c r="P166" s="33"/>
    </row>
    <row r="167" spans="1:16" s="26" customFormat="1" ht="39.75" customHeight="1">
      <c r="A167" s="23" t="s">
        <v>183</v>
      </c>
      <c r="B167" s="22"/>
      <c r="C167" s="24">
        <v>8</v>
      </c>
      <c r="D167" s="24">
        <v>6</v>
      </c>
      <c r="E167" s="27" t="s">
        <v>176</v>
      </c>
      <c r="F167" s="24">
        <v>2015</v>
      </c>
      <c r="G167" s="33">
        <v>10000</v>
      </c>
      <c r="H167" s="33"/>
      <c r="I167" s="33"/>
      <c r="J167" s="33"/>
      <c r="K167" s="33">
        <f>G167</f>
        <v>10000</v>
      </c>
      <c r="L167" s="33"/>
      <c r="M167" s="35">
        <f>K167-L167</f>
        <v>10000</v>
      </c>
      <c r="N167" s="33"/>
      <c r="O167" s="33">
        <v>3000</v>
      </c>
      <c r="P167" s="33">
        <v>3000</v>
      </c>
    </row>
    <row r="168" spans="1:16" s="26" customFormat="1" ht="40.5">
      <c r="A168" s="23" t="s">
        <v>184</v>
      </c>
      <c r="B168" s="19"/>
      <c r="C168" s="24">
        <v>8</v>
      </c>
      <c r="D168" s="24">
        <v>6</v>
      </c>
      <c r="E168" s="27" t="s">
        <v>176</v>
      </c>
      <c r="F168" s="24">
        <v>2008</v>
      </c>
      <c r="G168" s="33">
        <v>23480</v>
      </c>
      <c r="H168" s="33"/>
      <c r="I168" s="33"/>
      <c r="J168" s="33">
        <v>1750</v>
      </c>
      <c r="K168" s="33">
        <f>20080-J168</f>
        <v>18330</v>
      </c>
      <c r="L168" s="33">
        <v>2000</v>
      </c>
      <c r="M168" s="35">
        <f>K168-L168</f>
        <v>16330</v>
      </c>
      <c r="N168" s="33">
        <v>3000</v>
      </c>
      <c r="O168" s="33">
        <v>6000</v>
      </c>
      <c r="P168" s="33">
        <v>6000</v>
      </c>
    </row>
    <row r="169" spans="1:16" s="26" customFormat="1" ht="41.25" customHeight="1">
      <c r="A169" s="23" t="s">
        <v>185</v>
      </c>
      <c r="B169" s="19"/>
      <c r="C169" s="24">
        <v>8</v>
      </c>
      <c r="D169" s="24">
        <v>6</v>
      </c>
      <c r="E169" s="27" t="s">
        <v>176</v>
      </c>
      <c r="F169" s="24">
        <v>2015</v>
      </c>
      <c r="G169" s="33">
        <v>16300</v>
      </c>
      <c r="H169" s="33"/>
      <c r="I169" s="33"/>
      <c r="J169" s="33"/>
      <c r="K169" s="33"/>
      <c r="L169" s="33"/>
      <c r="M169" s="35"/>
      <c r="N169" s="33"/>
      <c r="O169" s="33">
        <v>1000</v>
      </c>
      <c r="P169" s="33">
        <v>2000</v>
      </c>
    </row>
    <row r="170" spans="1:16" s="26" customFormat="1" ht="40.5">
      <c r="A170" s="23" t="s">
        <v>186</v>
      </c>
      <c r="B170" s="19"/>
      <c r="C170" s="24">
        <v>8</v>
      </c>
      <c r="D170" s="24">
        <v>6</v>
      </c>
      <c r="E170" s="27" t="s">
        <v>176</v>
      </c>
      <c r="F170" s="24">
        <v>2006</v>
      </c>
      <c r="G170" s="33">
        <v>11100</v>
      </c>
      <c r="H170" s="33"/>
      <c r="I170" s="33"/>
      <c r="J170" s="33"/>
      <c r="K170" s="33">
        <v>9100</v>
      </c>
      <c r="L170" s="33">
        <v>3000</v>
      </c>
      <c r="M170" s="35">
        <f>K170-L170</f>
        <v>6100</v>
      </c>
      <c r="N170" s="33">
        <v>2000</v>
      </c>
      <c r="O170" s="33">
        <v>4000</v>
      </c>
      <c r="P170" s="33"/>
    </row>
    <row r="171" spans="1:16" s="26" customFormat="1" ht="40.5">
      <c r="A171" s="23" t="s">
        <v>187</v>
      </c>
      <c r="B171" s="19"/>
      <c r="C171" s="24">
        <v>8</v>
      </c>
      <c r="D171" s="24">
        <v>6</v>
      </c>
      <c r="E171" s="27"/>
      <c r="F171" s="24">
        <v>2010</v>
      </c>
      <c r="G171" s="33">
        <v>3500</v>
      </c>
      <c r="H171" s="33">
        <v>999</v>
      </c>
      <c r="I171" s="33">
        <v>300</v>
      </c>
      <c r="J171" s="33"/>
      <c r="K171" s="33"/>
      <c r="L171" s="33"/>
      <c r="M171" s="35"/>
      <c r="N171" s="33"/>
      <c r="O171" s="33"/>
      <c r="P171" s="33"/>
    </row>
    <row r="172" spans="1:16" s="26" customFormat="1" ht="40.5">
      <c r="A172" s="23" t="s">
        <v>188</v>
      </c>
      <c r="B172" s="19"/>
      <c r="C172" s="24">
        <v>8</v>
      </c>
      <c r="D172" s="24">
        <v>6</v>
      </c>
      <c r="E172" s="27" t="s">
        <v>176</v>
      </c>
      <c r="F172" s="24">
        <v>2008</v>
      </c>
      <c r="G172" s="33">
        <v>11900</v>
      </c>
      <c r="H172" s="33"/>
      <c r="I172" s="33"/>
      <c r="J172" s="33"/>
      <c r="K172" s="33">
        <v>8800</v>
      </c>
      <c r="L172" s="33">
        <v>500</v>
      </c>
      <c r="M172" s="35">
        <f>K172-L172</f>
        <v>8300</v>
      </c>
      <c r="N172" s="33">
        <v>2000</v>
      </c>
      <c r="O172" s="33">
        <v>2000</v>
      </c>
      <c r="P172" s="33">
        <v>2000</v>
      </c>
    </row>
    <row r="173" spans="1:16" s="26" customFormat="1" ht="40.5">
      <c r="A173" s="23" t="s">
        <v>189</v>
      </c>
      <c r="B173" s="19"/>
      <c r="C173" s="24">
        <v>8</v>
      </c>
      <c r="D173" s="24">
        <v>6</v>
      </c>
      <c r="E173" s="27" t="s">
        <v>176</v>
      </c>
      <c r="F173" s="24">
        <v>2012</v>
      </c>
      <c r="G173" s="33">
        <v>21600</v>
      </c>
      <c r="H173" s="33"/>
      <c r="I173" s="33"/>
      <c r="J173" s="33">
        <v>678</v>
      </c>
      <c r="K173" s="33">
        <f>G173-J173</f>
        <v>20922</v>
      </c>
      <c r="L173" s="33"/>
      <c r="M173" s="35">
        <f>K173-L173</f>
        <v>20922</v>
      </c>
      <c r="N173" s="33"/>
      <c r="O173" s="33">
        <v>1000</v>
      </c>
      <c r="P173" s="33">
        <v>2000</v>
      </c>
    </row>
    <row r="174" spans="1:16" s="26" customFormat="1" ht="40.5">
      <c r="A174" s="23" t="s">
        <v>190</v>
      </c>
      <c r="B174" s="19"/>
      <c r="C174" s="24">
        <v>8</v>
      </c>
      <c r="D174" s="24">
        <v>6</v>
      </c>
      <c r="E174" s="27"/>
      <c r="F174" s="24">
        <v>2011</v>
      </c>
      <c r="G174" s="33">
        <v>750</v>
      </c>
      <c r="H174" s="33"/>
      <c r="I174" s="33">
        <f>749.5+324.8</f>
        <v>1074.3</v>
      </c>
      <c r="J174" s="33"/>
      <c r="K174" s="33"/>
      <c r="L174" s="33"/>
      <c r="M174" s="35"/>
      <c r="N174" s="33"/>
      <c r="O174" s="33"/>
      <c r="P174" s="33"/>
    </row>
    <row r="175" spans="1:16" s="26" customFormat="1" ht="40.5">
      <c r="A175" s="23" t="s">
        <v>191</v>
      </c>
      <c r="B175" s="19"/>
      <c r="C175" s="24">
        <v>8</v>
      </c>
      <c r="D175" s="24">
        <v>6</v>
      </c>
      <c r="E175" s="27" t="s">
        <v>176</v>
      </c>
      <c r="F175" s="24">
        <v>2015</v>
      </c>
      <c r="G175" s="33">
        <v>7902.2</v>
      </c>
      <c r="H175" s="33"/>
      <c r="I175" s="33"/>
      <c r="J175" s="33"/>
      <c r="K175" s="33">
        <f>G175-J175</f>
        <v>7902.2</v>
      </c>
      <c r="L175" s="33"/>
      <c r="M175" s="35">
        <f>K175</f>
        <v>7902.2</v>
      </c>
      <c r="N175" s="33"/>
      <c r="O175" s="33">
        <v>3000</v>
      </c>
      <c r="P175" s="33">
        <v>4000</v>
      </c>
    </row>
    <row r="176" spans="1:16" s="26" customFormat="1" ht="40.5">
      <c r="A176" s="23" t="s">
        <v>192</v>
      </c>
      <c r="B176" s="19"/>
      <c r="C176" s="24">
        <v>8</v>
      </c>
      <c r="D176" s="24">
        <v>6</v>
      </c>
      <c r="E176" s="27"/>
      <c r="F176" s="24">
        <v>2011</v>
      </c>
      <c r="G176" s="33">
        <v>68</v>
      </c>
      <c r="H176" s="33"/>
      <c r="I176" s="33">
        <v>68.400000000000006</v>
      </c>
      <c r="J176" s="33"/>
      <c r="K176" s="33"/>
      <c r="L176" s="33"/>
      <c r="M176" s="35"/>
      <c r="N176" s="33"/>
      <c r="O176" s="33"/>
      <c r="P176" s="33"/>
    </row>
    <row r="177" spans="1:16" s="26" customFormat="1" ht="40.5">
      <c r="A177" s="23" t="s">
        <v>193</v>
      </c>
      <c r="B177" s="19"/>
      <c r="C177" s="24">
        <v>8</v>
      </c>
      <c r="D177" s="24">
        <v>6</v>
      </c>
      <c r="E177" s="27"/>
      <c r="F177" s="24">
        <v>2012</v>
      </c>
      <c r="G177" s="33">
        <v>550</v>
      </c>
      <c r="H177" s="33"/>
      <c r="I177" s="33"/>
      <c r="J177" s="33">
        <v>350</v>
      </c>
      <c r="K177" s="33"/>
      <c r="L177" s="33"/>
      <c r="M177" s="35"/>
      <c r="N177" s="33"/>
      <c r="O177" s="33"/>
      <c r="P177" s="33"/>
    </row>
    <row r="178" spans="1:16" s="26" customFormat="1" ht="45.75" customHeight="1">
      <c r="A178" s="23" t="s">
        <v>194</v>
      </c>
      <c r="B178" s="19"/>
      <c r="C178" s="24">
        <v>8</v>
      </c>
      <c r="D178" s="24">
        <v>6</v>
      </c>
      <c r="E178" s="27" t="s">
        <v>176</v>
      </c>
      <c r="F178" s="24">
        <v>2013</v>
      </c>
      <c r="G178" s="33">
        <v>1000</v>
      </c>
      <c r="H178" s="33">
        <v>300</v>
      </c>
      <c r="I178" s="33"/>
      <c r="J178" s="33"/>
      <c r="K178" s="33"/>
      <c r="L178" s="33">
        <v>600</v>
      </c>
      <c r="M178" s="35"/>
      <c r="N178" s="33"/>
      <c r="O178" s="33"/>
      <c r="P178" s="33"/>
    </row>
    <row r="179" spans="1:16" s="21" customFormat="1" ht="36" customHeight="1">
      <c r="A179" s="13" t="s">
        <v>195</v>
      </c>
      <c r="B179" s="10">
        <v>131</v>
      </c>
      <c r="C179" s="10"/>
      <c r="D179" s="10"/>
      <c r="E179" s="10"/>
      <c r="F179" s="10"/>
      <c r="G179" s="14">
        <f t="shared" ref="G179:P179" si="49">G196+G180</f>
        <v>1318263.3</v>
      </c>
      <c r="H179" s="14">
        <f t="shared" si="49"/>
        <v>13012.5</v>
      </c>
      <c r="I179" s="14">
        <f t="shared" si="49"/>
        <v>10124</v>
      </c>
      <c r="J179" s="14">
        <f t="shared" si="49"/>
        <v>15133.2</v>
      </c>
      <c r="K179" s="14">
        <f t="shared" si="49"/>
        <v>1225716.8999999999</v>
      </c>
      <c r="L179" s="14">
        <f t="shared" si="49"/>
        <v>33942.300000000003</v>
      </c>
      <c r="M179" s="14">
        <f t="shared" si="49"/>
        <v>1195263.3999999999</v>
      </c>
      <c r="N179" s="14">
        <f t="shared" si="49"/>
        <v>66865.7</v>
      </c>
      <c r="O179" s="14">
        <f t="shared" si="49"/>
        <v>236416.8</v>
      </c>
      <c r="P179" s="14">
        <f t="shared" si="49"/>
        <v>230512.4</v>
      </c>
    </row>
    <row r="180" spans="1:16" s="21" customFormat="1">
      <c r="A180" s="18" t="s">
        <v>30</v>
      </c>
      <c r="B180" s="19"/>
      <c r="C180" s="19">
        <v>4</v>
      </c>
      <c r="D180" s="19"/>
      <c r="E180" s="19"/>
      <c r="F180" s="19"/>
      <c r="G180" s="20">
        <f t="shared" ref="G180:P180" si="50">G181+G192</f>
        <v>213638.3</v>
      </c>
      <c r="H180" s="20">
        <f t="shared" si="50"/>
        <v>9282.5</v>
      </c>
      <c r="I180" s="20">
        <f t="shared" si="50"/>
        <v>2975.8</v>
      </c>
      <c r="J180" s="20">
        <f t="shared" si="50"/>
        <v>6233.2</v>
      </c>
      <c r="K180" s="20">
        <f t="shared" si="50"/>
        <v>140957.5</v>
      </c>
      <c r="L180" s="20">
        <f t="shared" si="50"/>
        <v>15942.3</v>
      </c>
      <c r="M180" s="20">
        <f t="shared" si="50"/>
        <v>128504</v>
      </c>
      <c r="N180" s="20">
        <f t="shared" si="50"/>
        <v>18473.7</v>
      </c>
      <c r="O180" s="20">
        <f t="shared" si="50"/>
        <v>30706.3</v>
      </c>
      <c r="P180" s="20">
        <f t="shared" si="50"/>
        <v>0</v>
      </c>
    </row>
    <row r="181" spans="1:16" s="21" customFormat="1">
      <c r="A181" s="18" t="s">
        <v>31</v>
      </c>
      <c r="B181" s="22"/>
      <c r="C181" s="19">
        <v>4</v>
      </c>
      <c r="D181" s="19">
        <v>3</v>
      </c>
      <c r="E181" s="19"/>
      <c r="F181" s="19"/>
      <c r="G181" s="20">
        <f t="shared" ref="G181:P181" si="51">SUM(G182:G191)</f>
        <v>174638.3</v>
      </c>
      <c r="H181" s="20">
        <f t="shared" si="51"/>
        <v>9282.5</v>
      </c>
      <c r="I181" s="20">
        <f t="shared" si="51"/>
        <v>2975.8</v>
      </c>
      <c r="J181" s="20">
        <f t="shared" si="51"/>
        <v>6233.2</v>
      </c>
      <c r="K181" s="20">
        <f t="shared" si="51"/>
        <v>140957.5</v>
      </c>
      <c r="L181" s="20">
        <f t="shared" si="51"/>
        <v>12453.5</v>
      </c>
      <c r="M181" s="20">
        <f t="shared" si="51"/>
        <v>128504</v>
      </c>
      <c r="N181" s="20">
        <f t="shared" si="51"/>
        <v>0</v>
      </c>
      <c r="O181" s="20">
        <f t="shared" si="51"/>
        <v>0</v>
      </c>
      <c r="P181" s="20">
        <f t="shared" si="51"/>
        <v>0</v>
      </c>
    </row>
    <row r="182" spans="1:16" s="21" customFormat="1" ht="40.5">
      <c r="A182" s="23" t="s">
        <v>196</v>
      </c>
      <c r="B182" s="19"/>
      <c r="C182" s="24">
        <v>4</v>
      </c>
      <c r="D182" s="24">
        <v>3</v>
      </c>
      <c r="E182" s="24" t="s">
        <v>33</v>
      </c>
      <c r="F182" s="24">
        <v>2012</v>
      </c>
      <c r="G182" s="33">
        <v>78200</v>
      </c>
      <c r="H182" s="33"/>
      <c r="I182" s="33"/>
      <c r="J182" s="33">
        <v>498.5</v>
      </c>
      <c r="K182" s="33">
        <f>G182-J182</f>
        <v>77701.5</v>
      </c>
      <c r="L182" s="33">
        <v>4091.5</v>
      </c>
      <c r="M182" s="33">
        <f>K182-L182</f>
        <v>73610</v>
      </c>
      <c r="N182" s="33"/>
      <c r="O182" s="33"/>
      <c r="P182" s="33"/>
    </row>
    <row r="183" spans="1:16" s="21" customFormat="1">
      <c r="A183" s="23" t="s">
        <v>197</v>
      </c>
      <c r="B183" s="19"/>
      <c r="C183" s="24">
        <v>4</v>
      </c>
      <c r="D183" s="24">
        <v>3</v>
      </c>
      <c r="E183" s="24"/>
      <c r="F183" s="24">
        <v>2006</v>
      </c>
      <c r="G183" s="33">
        <v>7204.9</v>
      </c>
      <c r="H183" s="33">
        <v>2561.6</v>
      </c>
      <c r="I183" s="33"/>
      <c r="J183" s="33"/>
      <c r="K183" s="33"/>
      <c r="L183" s="33"/>
      <c r="M183" s="33"/>
      <c r="N183" s="33"/>
      <c r="O183" s="33"/>
      <c r="P183" s="33"/>
    </row>
    <row r="184" spans="1:16" s="21" customFormat="1" ht="40.5">
      <c r="A184" s="23" t="s">
        <v>34</v>
      </c>
      <c r="B184" s="19"/>
      <c r="C184" s="24">
        <v>4</v>
      </c>
      <c r="D184" s="24">
        <v>3</v>
      </c>
      <c r="E184" s="24" t="s">
        <v>35</v>
      </c>
      <c r="F184" s="24">
        <v>2011</v>
      </c>
      <c r="G184" s="33">
        <v>13150</v>
      </c>
      <c r="H184" s="33"/>
      <c r="I184" s="33">
        <v>373.1</v>
      </c>
      <c r="J184" s="33">
        <v>2350</v>
      </c>
      <c r="K184" s="33">
        <f>G184-I184-J184</f>
        <v>10426.9</v>
      </c>
      <c r="L184" s="33">
        <v>7500</v>
      </c>
      <c r="M184" s="33">
        <f>K184-L184</f>
        <v>2926.8999999999996</v>
      </c>
      <c r="N184" s="33"/>
      <c r="O184" s="33"/>
      <c r="P184" s="33"/>
    </row>
    <row r="185" spans="1:16" s="21" customFormat="1">
      <c r="A185" s="23" t="s">
        <v>198</v>
      </c>
      <c r="B185" s="19"/>
      <c r="C185" s="24">
        <v>4</v>
      </c>
      <c r="D185" s="24">
        <v>3</v>
      </c>
      <c r="E185" s="24"/>
      <c r="F185" s="24">
        <v>2006</v>
      </c>
      <c r="G185" s="33">
        <v>6700</v>
      </c>
      <c r="H185" s="33"/>
      <c r="I185" s="33">
        <v>750.4</v>
      </c>
      <c r="J185" s="33"/>
      <c r="K185" s="33"/>
      <c r="L185" s="33"/>
      <c r="M185" s="33">
        <f t="shared" ref="M185:M191" si="52">K185-L185</f>
        <v>0</v>
      </c>
      <c r="N185" s="33"/>
      <c r="O185" s="33"/>
      <c r="P185" s="33"/>
    </row>
    <row r="186" spans="1:16" s="21" customFormat="1">
      <c r="A186" s="23" t="s">
        <v>199</v>
      </c>
      <c r="B186" s="19"/>
      <c r="C186" s="24">
        <v>4</v>
      </c>
      <c r="D186" s="24">
        <v>3</v>
      </c>
      <c r="E186" s="24" t="s">
        <v>35</v>
      </c>
      <c r="F186" s="24">
        <v>2011</v>
      </c>
      <c r="G186" s="33">
        <f>I186+J186</f>
        <v>2654.3</v>
      </c>
      <c r="H186" s="33"/>
      <c r="I186" s="33">
        <v>947.9</v>
      </c>
      <c r="J186" s="33">
        <v>1706.4</v>
      </c>
      <c r="K186" s="33"/>
      <c r="L186" s="33"/>
      <c r="M186" s="33">
        <f t="shared" si="52"/>
        <v>0</v>
      </c>
      <c r="N186" s="33"/>
      <c r="O186" s="33"/>
      <c r="P186" s="33"/>
    </row>
    <row r="187" spans="1:16" s="21" customFormat="1">
      <c r="A187" s="23" t="s">
        <v>200</v>
      </c>
      <c r="B187" s="19"/>
      <c r="C187" s="24">
        <v>4</v>
      </c>
      <c r="D187" s="24">
        <v>3</v>
      </c>
      <c r="E187" s="24"/>
      <c r="F187" s="24">
        <v>2008</v>
      </c>
      <c r="G187" s="33">
        <v>11300</v>
      </c>
      <c r="H187" s="33">
        <v>6720.9</v>
      </c>
      <c r="I187" s="33"/>
      <c r="J187" s="33"/>
      <c r="K187" s="33"/>
      <c r="L187" s="33"/>
      <c r="M187" s="33"/>
      <c r="N187" s="33"/>
      <c r="O187" s="33"/>
      <c r="P187" s="33"/>
    </row>
    <row r="188" spans="1:16" s="21" customFormat="1">
      <c r="A188" s="23" t="s">
        <v>201</v>
      </c>
      <c r="B188" s="19"/>
      <c r="C188" s="24">
        <v>4</v>
      </c>
      <c r="D188" s="24">
        <v>3</v>
      </c>
      <c r="E188" s="24" t="s">
        <v>35</v>
      </c>
      <c r="F188" s="24">
        <v>2013</v>
      </c>
      <c r="G188" s="33">
        <v>300</v>
      </c>
      <c r="H188" s="33"/>
      <c r="I188" s="33"/>
      <c r="J188" s="33"/>
      <c r="K188" s="33">
        <v>300</v>
      </c>
      <c r="L188" s="33">
        <v>300</v>
      </c>
      <c r="M188" s="33">
        <f t="shared" si="52"/>
        <v>0</v>
      </c>
      <c r="N188" s="33"/>
      <c r="O188" s="33"/>
      <c r="P188" s="33"/>
    </row>
    <row r="189" spans="1:16" s="21" customFormat="1" ht="40.5">
      <c r="A189" s="23" t="s">
        <v>202</v>
      </c>
      <c r="B189" s="19"/>
      <c r="C189" s="24">
        <v>4</v>
      </c>
      <c r="D189" s="24">
        <v>3</v>
      </c>
      <c r="E189" s="24" t="s">
        <v>35</v>
      </c>
      <c r="F189" s="24">
        <v>2013</v>
      </c>
      <c r="G189" s="33">
        <v>262</v>
      </c>
      <c r="H189" s="33"/>
      <c r="I189" s="33"/>
      <c r="J189" s="33"/>
      <c r="K189" s="33">
        <v>262</v>
      </c>
      <c r="L189" s="33">
        <v>262</v>
      </c>
      <c r="M189" s="33">
        <f t="shared" si="52"/>
        <v>0</v>
      </c>
      <c r="N189" s="33"/>
      <c r="O189" s="33"/>
      <c r="P189" s="33"/>
    </row>
    <row r="190" spans="1:16" s="21" customFormat="1">
      <c r="A190" s="23" t="s">
        <v>203</v>
      </c>
      <c r="B190" s="19"/>
      <c r="C190" s="24">
        <v>4</v>
      </c>
      <c r="D190" s="24">
        <v>3</v>
      </c>
      <c r="E190" s="24" t="s">
        <v>35</v>
      </c>
      <c r="F190" s="24">
        <v>2011</v>
      </c>
      <c r="G190" s="33">
        <v>2600</v>
      </c>
      <c r="H190" s="33"/>
      <c r="I190" s="33">
        <v>904.4</v>
      </c>
      <c r="J190" s="33">
        <v>1678.3</v>
      </c>
      <c r="K190" s="33"/>
      <c r="L190" s="33"/>
      <c r="M190" s="33">
        <f t="shared" si="52"/>
        <v>0</v>
      </c>
      <c r="N190" s="33"/>
      <c r="O190" s="33"/>
      <c r="P190" s="33"/>
    </row>
    <row r="191" spans="1:16" s="21" customFormat="1">
      <c r="A191" s="23" t="s">
        <v>36</v>
      </c>
      <c r="B191" s="19"/>
      <c r="C191" s="24">
        <v>4</v>
      </c>
      <c r="D191" s="24">
        <v>3</v>
      </c>
      <c r="E191" s="24" t="s">
        <v>35</v>
      </c>
      <c r="F191" s="24">
        <v>2013</v>
      </c>
      <c r="G191" s="33">
        <v>52267.1</v>
      </c>
      <c r="H191" s="33"/>
      <c r="I191" s="33"/>
      <c r="J191" s="33"/>
      <c r="K191" s="33">
        <f>G191</f>
        <v>52267.1</v>
      </c>
      <c r="L191" s="33">
        <v>300</v>
      </c>
      <c r="M191" s="33">
        <f t="shared" si="52"/>
        <v>51967.1</v>
      </c>
      <c r="N191" s="33"/>
      <c r="O191" s="33"/>
      <c r="P191" s="33"/>
    </row>
    <row r="192" spans="1:16" s="21" customFormat="1">
      <c r="A192" s="18" t="s">
        <v>204</v>
      </c>
      <c r="B192" s="19"/>
      <c r="C192" s="19">
        <v>4</v>
      </c>
      <c r="D192" s="19">
        <v>6</v>
      </c>
      <c r="E192" s="19"/>
      <c r="F192" s="19"/>
      <c r="G192" s="20">
        <f>SUM(G193:G195)</f>
        <v>39000</v>
      </c>
      <c r="H192" s="20">
        <f t="shared" ref="H192:P192" si="53">SUM(H193:H195)</f>
        <v>0</v>
      </c>
      <c r="I192" s="20">
        <f t="shared" si="53"/>
        <v>0</v>
      </c>
      <c r="J192" s="20">
        <f t="shared" si="53"/>
        <v>0</v>
      </c>
      <c r="K192" s="20">
        <f t="shared" si="53"/>
        <v>0</v>
      </c>
      <c r="L192" s="20">
        <f t="shared" si="53"/>
        <v>3488.8</v>
      </c>
      <c r="M192" s="20">
        <f t="shared" si="53"/>
        <v>0</v>
      </c>
      <c r="N192" s="20">
        <f t="shared" si="53"/>
        <v>18473.7</v>
      </c>
      <c r="O192" s="20">
        <f t="shared" si="53"/>
        <v>30706.3</v>
      </c>
      <c r="P192" s="20">
        <f t="shared" si="53"/>
        <v>0</v>
      </c>
    </row>
    <row r="193" spans="1:16" s="21" customFormat="1">
      <c r="A193" s="23" t="s">
        <v>205</v>
      </c>
      <c r="B193" s="19"/>
      <c r="C193" s="24">
        <v>4</v>
      </c>
      <c r="D193" s="24">
        <v>6</v>
      </c>
      <c r="E193" s="24" t="s">
        <v>206</v>
      </c>
      <c r="F193" s="24">
        <v>2013</v>
      </c>
      <c r="G193" s="33"/>
      <c r="H193" s="33"/>
      <c r="I193" s="33"/>
      <c r="J193" s="33"/>
      <c r="K193" s="33"/>
      <c r="L193" s="33">
        <v>3488.8</v>
      </c>
      <c r="M193" s="33"/>
      <c r="N193" s="33">
        <v>15473.7</v>
      </c>
      <c r="O193" s="33">
        <v>27706.3</v>
      </c>
      <c r="P193" s="33"/>
    </row>
    <row r="194" spans="1:16" s="21" customFormat="1" ht="40.5">
      <c r="A194" s="23" t="s">
        <v>207</v>
      </c>
      <c r="B194" s="19"/>
      <c r="C194" s="24">
        <v>4</v>
      </c>
      <c r="D194" s="24">
        <v>6</v>
      </c>
      <c r="E194" s="24" t="s">
        <v>208</v>
      </c>
      <c r="F194" s="24">
        <v>2007</v>
      </c>
      <c r="G194" s="33">
        <v>36000</v>
      </c>
      <c r="H194" s="33"/>
      <c r="I194" s="33"/>
      <c r="J194" s="33"/>
      <c r="K194" s="33"/>
      <c r="L194" s="33"/>
      <c r="M194" s="33"/>
      <c r="N194" s="33"/>
      <c r="O194" s="33">
        <v>3000</v>
      </c>
      <c r="P194" s="33"/>
    </row>
    <row r="195" spans="1:16" s="21" customFormat="1">
      <c r="A195" s="23" t="s">
        <v>209</v>
      </c>
      <c r="B195" s="19"/>
      <c r="C195" s="24">
        <v>4</v>
      </c>
      <c r="D195" s="24">
        <v>6</v>
      </c>
      <c r="E195" s="24" t="s">
        <v>208</v>
      </c>
      <c r="F195" s="24">
        <v>2014</v>
      </c>
      <c r="G195" s="33">
        <v>3000</v>
      </c>
      <c r="H195" s="33"/>
      <c r="I195" s="33"/>
      <c r="J195" s="33"/>
      <c r="K195" s="33"/>
      <c r="L195" s="33"/>
      <c r="M195" s="33"/>
      <c r="N195" s="33">
        <v>3000</v>
      </c>
      <c r="O195" s="33"/>
      <c r="P195" s="33"/>
    </row>
    <row r="196" spans="1:16" s="21" customFormat="1">
      <c r="A196" s="18" t="s">
        <v>210</v>
      </c>
      <c r="B196" s="19"/>
      <c r="C196" s="19">
        <v>5</v>
      </c>
      <c r="D196" s="19"/>
      <c r="E196" s="19"/>
      <c r="F196" s="19"/>
      <c r="G196" s="20">
        <f t="shared" ref="G196:P196" si="54">G197</f>
        <v>1104625</v>
      </c>
      <c r="H196" s="20">
        <f t="shared" si="54"/>
        <v>3730</v>
      </c>
      <c r="I196" s="20">
        <f t="shared" si="54"/>
        <v>7148.2</v>
      </c>
      <c r="J196" s="20">
        <f t="shared" si="54"/>
        <v>8900</v>
      </c>
      <c r="K196" s="20">
        <f t="shared" si="54"/>
        <v>1084759.3999999999</v>
      </c>
      <c r="L196" s="20">
        <f t="shared" si="54"/>
        <v>18000</v>
      </c>
      <c r="M196" s="20">
        <f t="shared" si="54"/>
        <v>1066759.3999999999</v>
      </c>
      <c r="N196" s="20">
        <f t="shared" si="54"/>
        <v>48392</v>
      </c>
      <c r="O196" s="20">
        <f t="shared" si="54"/>
        <v>205710.5</v>
      </c>
      <c r="P196" s="20">
        <f t="shared" si="54"/>
        <v>230512.4</v>
      </c>
    </row>
    <row r="197" spans="1:16" s="21" customFormat="1">
      <c r="A197" s="18" t="s">
        <v>211</v>
      </c>
      <c r="B197" s="19"/>
      <c r="C197" s="19">
        <v>5</v>
      </c>
      <c r="D197" s="19">
        <v>3</v>
      </c>
      <c r="E197" s="19"/>
      <c r="F197" s="19"/>
      <c r="G197" s="20">
        <f>SUM(G198:G211)</f>
        <v>1104625</v>
      </c>
      <c r="H197" s="20">
        <f t="shared" ref="H197:P197" si="55">SUM(H198:H211)</f>
        <v>3730</v>
      </c>
      <c r="I197" s="20">
        <f t="shared" si="55"/>
        <v>7148.2</v>
      </c>
      <c r="J197" s="20">
        <f t="shared" si="55"/>
        <v>8900</v>
      </c>
      <c r="K197" s="20">
        <f t="shared" si="55"/>
        <v>1084759.3999999999</v>
      </c>
      <c r="L197" s="20">
        <f t="shared" si="55"/>
        <v>18000</v>
      </c>
      <c r="M197" s="20">
        <f t="shared" si="55"/>
        <v>1066759.3999999999</v>
      </c>
      <c r="N197" s="20">
        <f t="shared" si="55"/>
        <v>48392</v>
      </c>
      <c r="O197" s="20">
        <f t="shared" si="55"/>
        <v>205710.5</v>
      </c>
      <c r="P197" s="20">
        <f t="shared" si="55"/>
        <v>230512.4</v>
      </c>
    </row>
    <row r="198" spans="1:16" s="26" customFormat="1">
      <c r="A198" s="23" t="s">
        <v>212</v>
      </c>
      <c r="B198" s="19"/>
      <c r="C198" s="24">
        <v>5</v>
      </c>
      <c r="D198" s="24">
        <v>3</v>
      </c>
      <c r="E198" s="24" t="s">
        <v>213</v>
      </c>
      <c r="F198" s="24">
        <v>2010</v>
      </c>
      <c r="G198" s="33">
        <v>14225</v>
      </c>
      <c r="H198" s="33">
        <v>2000</v>
      </c>
      <c r="I198" s="33">
        <v>5424.9</v>
      </c>
      <c r="J198" s="33">
        <v>4800</v>
      </c>
      <c r="K198" s="33">
        <v>2000</v>
      </c>
      <c r="L198" s="33">
        <v>2000</v>
      </c>
      <c r="M198" s="35"/>
      <c r="N198" s="33"/>
      <c r="O198" s="33"/>
      <c r="P198" s="33"/>
    </row>
    <row r="199" spans="1:16" s="26" customFormat="1" ht="40.5">
      <c r="A199" s="23" t="s">
        <v>214</v>
      </c>
      <c r="B199" s="19"/>
      <c r="C199" s="24">
        <v>5</v>
      </c>
      <c r="D199" s="24">
        <v>3</v>
      </c>
      <c r="E199" s="24" t="s">
        <v>213</v>
      </c>
      <c r="F199" s="24">
        <v>2011</v>
      </c>
      <c r="G199" s="33">
        <v>200000</v>
      </c>
      <c r="H199" s="33"/>
      <c r="I199" s="33">
        <v>40.6</v>
      </c>
      <c r="J199" s="33">
        <v>3000</v>
      </c>
      <c r="K199" s="33">
        <f t="shared" ref="K199:K211" si="56">G199-H199-I199-J199</f>
        <v>196959.4</v>
      </c>
      <c r="L199" s="33">
        <v>10000</v>
      </c>
      <c r="M199" s="35">
        <f t="shared" ref="M199:M211" si="57">K199-L199</f>
        <v>186959.4</v>
      </c>
      <c r="N199" s="33">
        <v>11000</v>
      </c>
      <c r="O199" s="33">
        <v>16400</v>
      </c>
      <c r="P199" s="33">
        <v>45444.9</v>
      </c>
    </row>
    <row r="200" spans="1:16" s="26" customFormat="1" ht="45.75" customHeight="1">
      <c r="A200" s="23" t="s">
        <v>215</v>
      </c>
      <c r="B200" s="19"/>
      <c r="C200" s="24">
        <v>5</v>
      </c>
      <c r="D200" s="24">
        <v>3</v>
      </c>
      <c r="E200" s="24" t="s">
        <v>213</v>
      </c>
      <c r="F200" s="24">
        <v>2014</v>
      </c>
      <c r="G200" s="33">
        <v>750000</v>
      </c>
      <c r="H200" s="33"/>
      <c r="I200" s="33"/>
      <c r="J200" s="33"/>
      <c r="K200" s="33">
        <f>G200</f>
        <v>750000</v>
      </c>
      <c r="L200" s="33"/>
      <c r="M200" s="35">
        <f>K200</f>
        <v>750000</v>
      </c>
      <c r="N200" s="33">
        <v>18392</v>
      </c>
      <c r="O200" s="33">
        <f>121555+12155.5</f>
        <v>133710.5</v>
      </c>
      <c r="P200" s="33">
        <f>148970.5+14897</f>
        <v>163867.5</v>
      </c>
    </row>
    <row r="201" spans="1:16" s="26" customFormat="1">
      <c r="A201" s="23" t="s">
        <v>216</v>
      </c>
      <c r="B201" s="19"/>
      <c r="C201" s="24">
        <v>5</v>
      </c>
      <c r="D201" s="24">
        <v>3</v>
      </c>
      <c r="E201" s="24" t="s">
        <v>213</v>
      </c>
      <c r="F201" s="24">
        <v>2013</v>
      </c>
      <c r="G201" s="33">
        <v>8000</v>
      </c>
      <c r="H201" s="33"/>
      <c r="I201" s="33"/>
      <c r="J201" s="33"/>
      <c r="K201" s="33">
        <f t="shared" si="56"/>
        <v>8000</v>
      </c>
      <c r="L201" s="33">
        <v>1700</v>
      </c>
      <c r="M201" s="35">
        <f t="shared" si="57"/>
        <v>6300</v>
      </c>
      <c r="N201" s="33">
        <v>4300</v>
      </c>
      <c r="O201" s="33"/>
      <c r="P201" s="33"/>
    </row>
    <row r="202" spans="1:16" s="26" customFormat="1" ht="40.5">
      <c r="A202" s="23" t="s">
        <v>217</v>
      </c>
      <c r="B202" s="19"/>
      <c r="C202" s="24">
        <v>5</v>
      </c>
      <c r="D202" s="24">
        <v>3</v>
      </c>
      <c r="E202" s="24" t="s">
        <v>213</v>
      </c>
      <c r="F202" s="24">
        <v>2014</v>
      </c>
      <c r="G202" s="33">
        <v>12000</v>
      </c>
      <c r="H202" s="33"/>
      <c r="I202" s="33"/>
      <c r="J202" s="33"/>
      <c r="K202" s="33">
        <f t="shared" si="56"/>
        <v>12000</v>
      </c>
      <c r="L202" s="33"/>
      <c r="M202" s="35">
        <f t="shared" si="57"/>
        <v>12000</v>
      </c>
      <c r="N202" s="33">
        <v>1000</v>
      </c>
      <c r="O202" s="33">
        <v>5600</v>
      </c>
      <c r="P202" s="33"/>
    </row>
    <row r="203" spans="1:16" s="26" customFormat="1">
      <c r="A203" s="23" t="s">
        <v>218</v>
      </c>
      <c r="B203" s="19"/>
      <c r="C203" s="24">
        <v>5</v>
      </c>
      <c r="D203" s="24">
        <v>3</v>
      </c>
      <c r="E203" s="24" t="s">
        <v>213</v>
      </c>
      <c r="F203" s="24">
        <v>2013</v>
      </c>
      <c r="G203" s="33">
        <v>32000</v>
      </c>
      <c r="H203" s="33"/>
      <c r="I203" s="33"/>
      <c r="J203" s="33"/>
      <c r="K203" s="33">
        <f t="shared" si="56"/>
        <v>32000</v>
      </c>
      <c r="L203" s="33">
        <v>1500</v>
      </c>
      <c r="M203" s="35">
        <f t="shared" si="57"/>
        <v>30500</v>
      </c>
      <c r="N203" s="33">
        <v>2000</v>
      </c>
      <c r="O203" s="33">
        <v>20000</v>
      </c>
      <c r="P203" s="33">
        <v>8500</v>
      </c>
    </row>
    <row r="204" spans="1:16" s="26" customFormat="1">
      <c r="A204" s="23" t="s">
        <v>219</v>
      </c>
      <c r="B204" s="19"/>
      <c r="C204" s="24">
        <v>5</v>
      </c>
      <c r="D204" s="24">
        <v>3</v>
      </c>
      <c r="E204" s="24" t="s">
        <v>213</v>
      </c>
      <c r="F204" s="24">
        <v>2014</v>
      </c>
      <c r="G204" s="33">
        <v>6000</v>
      </c>
      <c r="H204" s="33"/>
      <c r="I204" s="33"/>
      <c r="J204" s="33"/>
      <c r="K204" s="33">
        <f t="shared" si="56"/>
        <v>6000</v>
      </c>
      <c r="L204" s="33"/>
      <c r="M204" s="35">
        <f t="shared" si="57"/>
        <v>6000</v>
      </c>
      <c r="N204" s="33">
        <v>900</v>
      </c>
      <c r="O204" s="33">
        <v>3200</v>
      </c>
      <c r="P204" s="33">
        <v>3300</v>
      </c>
    </row>
    <row r="205" spans="1:16" s="26" customFormat="1" ht="40.5">
      <c r="A205" s="23" t="s">
        <v>220</v>
      </c>
      <c r="B205" s="19"/>
      <c r="C205" s="24">
        <v>5</v>
      </c>
      <c r="D205" s="24">
        <v>3</v>
      </c>
      <c r="E205" s="24" t="s">
        <v>213</v>
      </c>
      <c r="F205" s="24">
        <v>2012</v>
      </c>
      <c r="G205" s="33">
        <v>1900</v>
      </c>
      <c r="H205" s="33"/>
      <c r="I205" s="33"/>
      <c r="J205" s="33">
        <v>750</v>
      </c>
      <c r="K205" s="33">
        <f>G205-H205-I205-J205</f>
        <v>1150</v>
      </c>
      <c r="L205" s="33">
        <v>1150</v>
      </c>
      <c r="M205" s="35">
        <f>K205-L205</f>
        <v>0</v>
      </c>
      <c r="N205" s="33"/>
      <c r="O205" s="33"/>
      <c r="P205" s="33"/>
    </row>
    <row r="206" spans="1:16" s="26" customFormat="1" ht="40.5">
      <c r="A206" s="23" t="s">
        <v>221</v>
      </c>
      <c r="B206" s="19"/>
      <c r="C206" s="24">
        <v>5</v>
      </c>
      <c r="D206" s="24">
        <v>3</v>
      </c>
      <c r="E206" s="24" t="s">
        <v>213</v>
      </c>
      <c r="F206" s="24">
        <v>2014</v>
      </c>
      <c r="G206" s="33">
        <v>6000</v>
      </c>
      <c r="H206" s="33"/>
      <c r="I206" s="33"/>
      <c r="J206" s="33"/>
      <c r="K206" s="33">
        <f t="shared" si="56"/>
        <v>6000</v>
      </c>
      <c r="L206" s="33"/>
      <c r="M206" s="35">
        <f t="shared" si="57"/>
        <v>6000</v>
      </c>
      <c r="N206" s="33">
        <v>1000</v>
      </c>
      <c r="O206" s="33">
        <v>400</v>
      </c>
      <c r="P206" s="33"/>
    </row>
    <row r="207" spans="1:16" s="26" customFormat="1" ht="40.5">
      <c r="A207" s="23" t="s">
        <v>222</v>
      </c>
      <c r="B207" s="19"/>
      <c r="C207" s="24">
        <v>5</v>
      </c>
      <c r="D207" s="24">
        <v>3</v>
      </c>
      <c r="E207" s="24" t="s">
        <v>213</v>
      </c>
      <c r="F207" s="24">
        <v>2012</v>
      </c>
      <c r="G207" s="33">
        <v>1000</v>
      </c>
      <c r="H207" s="33"/>
      <c r="I207" s="33"/>
      <c r="J207" s="33">
        <v>350</v>
      </c>
      <c r="K207" s="33">
        <f t="shared" si="56"/>
        <v>650</v>
      </c>
      <c r="L207" s="33">
        <v>650</v>
      </c>
      <c r="M207" s="35">
        <f t="shared" si="57"/>
        <v>0</v>
      </c>
      <c r="N207" s="33"/>
      <c r="O207" s="33"/>
      <c r="P207" s="33"/>
    </row>
    <row r="208" spans="1:16" s="26" customFormat="1" ht="42.75" customHeight="1">
      <c r="A208" s="23" t="s">
        <v>223</v>
      </c>
      <c r="B208" s="19"/>
      <c r="C208" s="24">
        <v>5</v>
      </c>
      <c r="D208" s="24">
        <v>3</v>
      </c>
      <c r="E208" s="24" t="s">
        <v>213</v>
      </c>
      <c r="F208" s="24">
        <v>2013</v>
      </c>
      <c r="G208" s="33">
        <v>40000</v>
      </c>
      <c r="H208" s="33"/>
      <c r="I208" s="33"/>
      <c r="J208" s="33"/>
      <c r="K208" s="33">
        <f t="shared" si="56"/>
        <v>40000</v>
      </c>
      <c r="L208" s="33">
        <v>1000</v>
      </c>
      <c r="M208" s="35">
        <f>K208-L208</f>
        <v>39000</v>
      </c>
      <c r="N208" s="33">
        <v>2300</v>
      </c>
      <c r="O208" s="33">
        <v>9000</v>
      </c>
      <c r="P208" s="33">
        <v>8300</v>
      </c>
    </row>
    <row r="209" spans="1:16" s="26" customFormat="1" ht="42.75" customHeight="1">
      <c r="A209" s="23" t="s">
        <v>224</v>
      </c>
      <c r="B209" s="19"/>
      <c r="C209" s="24">
        <v>5</v>
      </c>
      <c r="D209" s="24">
        <v>3</v>
      </c>
      <c r="E209" s="24"/>
      <c r="F209" s="24">
        <v>2010</v>
      </c>
      <c r="G209" s="33">
        <v>3500</v>
      </c>
      <c r="H209" s="33">
        <v>1730</v>
      </c>
      <c r="I209" s="33">
        <v>1682.7</v>
      </c>
      <c r="J209" s="33"/>
      <c r="K209" s="33"/>
      <c r="L209" s="33"/>
      <c r="M209" s="35"/>
      <c r="N209" s="33"/>
      <c r="O209" s="33"/>
      <c r="P209" s="33"/>
    </row>
    <row r="210" spans="1:16" s="26" customFormat="1">
      <c r="A210" s="23" t="s">
        <v>225</v>
      </c>
      <c r="B210" s="19"/>
      <c r="C210" s="24">
        <v>5</v>
      </c>
      <c r="D210" s="24">
        <v>3</v>
      </c>
      <c r="E210" s="24" t="s">
        <v>213</v>
      </c>
      <c r="F210" s="24">
        <v>2014</v>
      </c>
      <c r="G210" s="33">
        <v>20000</v>
      </c>
      <c r="H210" s="33"/>
      <c r="I210" s="33"/>
      <c r="J210" s="33"/>
      <c r="K210" s="33">
        <f t="shared" si="56"/>
        <v>20000</v>
      </c>
      <c r="L210" s="33"/>
      <c r="M210" s="35">
        <f>K210</f>
        <v>20000</v>
      </c>
      <c r="N210" s="33">
        <v>7000</v>
      </c>
      <c r="O210" s="33">
        <v>9000</v>
      </c>
      <c r="P210" s="33"/>
    </row>
    <row r="211" spans="1:16" s="26" customFormat="1" ht="40.5">
      <c r="A211" s="23" t="s">
        <v>226</v>
      </c>
      <c r="B211" s="19"/>
      <c r="C211" s="24">
        <v>5</v>
      </c>
      <c r="D211" s="24">
        <v>3</v>
      </c>
      <c r="E211" s="24" t="s">
        <v>213</v>
      </c>
      <c r="F211" s="24">
        <v>2014</v>
      </c>
      <c r="G211" s="33">
        <v>10000</v>
      </c>
      <c r="H211" s="33"/>
      <c r="I211" s="33"/>
      <c r="J211" s="33"/>
      <c r="K211" s="33">
        <f t="shared" si="56"/>
        <v>10000</v>
      </c>
      <c r="L211" s="33"/>
      <c r="M211" s="35">
        <f t="shared" si="57"/>
        <v>10000</v>
      </c>
      <c r="N211" s="33">
        <v>500</v>
      </c>
      <c r="O211" s="33">
        <v>8400</v>
      </c>
      <c r="P211" s="33">
        <v>1100</v>
      </c>
    </row>
    <row r="212" spans="1:16" s="21" customFormat="1" ht="40.5" customHeight="1">
      <c r="A212" s="13" t="s">
        <v>227</v>
      </c>
      <c r="B212" s="10">
        <v>132</v>
      </c>
      <c r="C212" s="10"/>
      <c r="D212" s="10"/>
      <c r="E212" s="10"/>
      <c r="F212" s="10"/>
      <c r="G212" s="14">
        <f t="shared" ref="G212:P213" si="58">G213</f>
        <v>30123.8</v>
      </c>
      <c r="H212" s="14">
        <f t="shared" si="58"/>
        <v>63.7</v>
      </c>
      <c r="I212" s="14">
        <f t="shared" si="58"/>
        <v>0</v>
      </c>
      <c r="J212" s="14">
        <f t="shared" si="58"/>
        <v>960</v>
      </c>
      <c r="K212" s="14">
        <f t="shared" si="58"/>
        <v>29100</v>
      </c>
      <c r="L212" s="14">
        <f t="shared" si="58"/>
        <v>0</v>
      </c>
      <c r="M212" s="14">
        <f t="shared" si="58"/>
        <v>29100</v>
      </c>
      <c r="N212" s="14">
        <f t="shared" si="58"/>
        <v>2000</v>
      </c>
      <c r="O212" s="14">
        <f t="shared" si="58"/>
        <v>8000</v>
      </c>
      <c r="P212" s="14">
        <f t="shared" si="58"/>
        <v>8000</v>
      </c>
    </row>
    <row r="213" spans="1:16" s="21" customFormat="1">
      <c r="A213" s="18" t="s">
        <v>228</v>
      </c>
      <c r="B213" s="19"/>
      <c r="C213" s="19">
        <v>3</v>
      </c>
      <c r="D213" s="19"/>
      <c r="E213" s="19"/>
      <c r="F213" s="19"/>
      <c r="G213" s="20">
        <f t="shared" si="58"/>
        <v>30123.8</v>
      </c>
      <c r="H213" s="20">
        <f t="shared" si="58"/>
        <v>63.7</v>
      </c>
      <c r="I213" s="20">
        <f t="shared" si="58"/>
        <v>0</v>
      </c>
      <c r="J213" s="20">
        <f t="shared" si="58"/>
        <v>960</v>
      </c>
      <c r="K213" s="20">
        <f t="shared" si="58"/>
        <v>29100</v>
      </c>
      <c r="L213" s="20">
        <f t="shared" si="58"/>
        <v>0</v>
      </c>
      <c r="M213" s="20">
        <f t="shared" si="58"/>
        <v>29100</v>
      </c>
      <c r="N213" s="20">
        <f t="shared" si="58"/>
        <v>2000</v>
      </c>
      <c r="O213" s="20">
        <f t="shared" si="58"/>
        <v>8000</v>
      </c>
      <c r="P213" s="20">
        <f t="shared" si="58"/>
        <v>8000</v>
      </c>
    </row>
    <row r="214" spans="1:16" s="21" customFormat="1">
      <c r="A214" s="18" t="s">
        <v>229</v>
      </c>
      <c r="B214" s="22"/>
      <c r="C214" s="19">
        <v>3</v>
      </c>
      <c r="D214" s="19">
        <v>1</v>
      </c>
      <c r="E214" s="19"/>
      <c r="F214" s="19"/>
      <c r="G214" s="20">
        <f>SUM(G215:G220)</f>
        <v>30123.8</v>
      </c>
      <c r="H214" s="20">
        <f t="shared" ref="H214:P214" si="59">SUM(H215:H220)</f>
        <v>63.7</v>
      </c>
      <c r="I214" s="20">
        <f t="shared" si="59"/>
        <v>0</v>
      </c>
      <c r="J214" s="20">
        <f t="shared" si="59"/>
        <v>960</v>
      </c>
      <c r="K214" s="20">
        <f t="shared" si="59"/>
        <v>29100</v>
      </c>
      <c r="L214" s="20">
        <f t="shared" si="59"/>
        <v>0</v>
      </c>
      <c r="M214" s="20">
        <f t="shared" si="59"/>
        <v>29100</v>
      </c>
      <c r="N214" s="20">
        <f t="shared" si="59"/>
        <v>2000</v>
      </c>
      <c r="O214" s="20">
        <f t="shared" si="59"/>
        <v>8000</v>
      </c>
      <c r="P214" s="20">
        <f t="shared" si="59"/>
        <v>8000</v>
      </c>
    </row>
    <row r="215" spans="1:16" s="21" customFormat="1" ht="40.5">
      <c r="A215" s="15" t="s">
        <v>230</v>
      </c>
      <c r="B215" s="22"/>
      <c r="C215" s="16">
        <v>3</v>
      </c>
      <c r="D215" s="16">
        <v>1</v>
      </c>
      <c r="E215" s="24" t="s">
        <v>231</v>
      </c>
      <c r="F215" s="24">
        <v>2012</v>
      </c>
      <c r="G215" s="33">
        <v>960</v>
      </c>
      <c r="H215" s="33"/>
      <c r="I215" s="33"/>
      <c r="J215" s="33">
        <v>960</v>
      </c>
      <c r="K215" s="33"/>
      <c r="L215" s="33"/>
      <c r="M215" s="33"/>
      <c r="N215" s="33"/>
      <c r="O215" s="33"/>
      <c r="P215" s="33"/>
    </row>
    <row r="216" spans="1:16" s="26" customFormat="1" ht="47.25" customHeight="1">
      <c r="A216" s="15" t="s">
        <v>232</v>
      </c>
      <c r="B216" s="22"/>
      <c r="C216" s="16">
        <v>3</v>
      </c>
      <c r="D216" s="24">
        <v>1</v>
      </c>
      <c r="E216" s="24" t="s">
        <v>231</v>
      </c>
      <c r="F216" s="24">
        <v>2015</v>
      </c>
      <c r="G216" s="33">
        <v>20000</v>
      </c>
      <c r="H216" s="33"/>
      <c r="I216" s="33"/>
      <c r="J216" s="33"/>
      <c r="K216" s="33">
        <f>G216</f>
        <v>20000</v>
      </c>
      <c r="L216" s="33"/>
      <c r="M216" s="35">
        <v>20000</v>
      </c>
      <c r="N216" s="33"/>
      <c r="O216" s="33">
        <v>900</v>
      </c>
      <c r="P216" s="33">
        <v>8000</v>
      </c>
    </row>
    <row r="217" spans="1:16" s="26" customFormat="1" ht="40.5">
      <c r="A217" s="15" t="s">
        <v>233</v>
      </c>
      <c r="B217" s="22"/>
      <c r="C217" s="16">
        <v>3</v>
      </c>
      <c r="D217" s="24">
        <v>1</v>
      </c>
      <c r="E217" s="24" t="s">
        <v>231</v>
      </c>
      <c r="F217" s="24">
        <v>2014</v>
      </c>
      <c r="G217" s="33">
        <v>5500</v>
      </c>
      <c r="H217" s="33"/>
      <c r="I217" s="33"/>
      <c r="J217" s="33"/>
      <c r="K217" s="33">
        <f>G217</f>
        <v>5500</v>
      </c>
      <c r="L217" s="33"/>
      <c r="M217" s="35">
        <f>K217</f>
        <v>5500</v>
      </c>
      <c r="N217" s="33">
        <v>2000</v>
      </c>
      <c r="O217" s="33">
        <v>3500</v>
      </c>
      <c r="P217" s="33"/>
    </row>
    <row r="218" spans="1:16" s="26" customFormat="1" ht="40.5">
      <c r="A218" s="15" t="s">
        <v>234</v>
      </c>
      <c r="B218" s="22"/>
      <c r="C218" s="16">
        <v>3</v>
      </c>
      <c r="D218" s="24">
        <v>1</v>
      </c>
      <c r="E218" s="24" t="s">
        <v>231</v>
      </c>
      <c r="F218" s="24">
        <v>2015</v>
      </c>
      <c r="G218" s="33">
        <v>1800</v>
      </c>
      <c r="H218" s="33"/>
      <c r="I218" s="33"/>
      <c r="J218" s="33"/>
      <c r="K218" s="33">
        <f>G218</f>
        <v>1800</v>
      </c>
      <c r="L218" s="33"/>
      <c r="M218" s="35">
        <f>K218</f>
        <v>1800</v>
      </c>
      <c r="N218" s="33"/>
      <c r="O218" s="33">
        <v>1800</v>
      </c>
      <c r="P218" s="33"/>
    </row>
    <row r="219" spans="1:16" s="26" customFormat="1" ht="40.5">
      <c r="A219" s="15" t="s">
        <v>235</v>
      </c>
      <c r="B219" s="22"/>
      <c r="C219" s="16">
        <v>3</v>
      </c>
      <c r="D219" s="24">
        <v>1</v>
      </c>
      <c r="E219" s="24" t="s">
        <v>231</v>
      </c>
      <c r="F219" s="24">
        <v>2015</v>
      </c>
      <c r="G219" s="33">
        <v>1800</v>
      </c>
      <c r="H219" s="33"/>
      <c r="I219" s="33"/>
      <c r="J219" s="33"/>
      <c r="K219" s="33">
        <f>G219</f>
        <v>1800</v>
      </c>
      <c r="L219" s="33"/>
      <c r="M219" s="35">
        <f>K219</f>
        <v>1800</v>
      </c>
      <c r="N219" s="33"/>
      <c r="O219" s="33">
        <v>1800</v>
      </c>
      <c r="P219" s="33"/>
    </row>
    <row r="220" spans="1:16" s="26" customFormat="1">
      <c r="A220" s="15" t="s">
        <v>236</v>
      </c>
      <c r="B220" s="22"/>
      <c r="C220" s="16">
        <v>3</v>
      </c>
      <c r="D220" s="24">
        <v>1</v>
      </c>
      <c r="E220" s="24"/>
      <c r="F220" s="24">
        <v>2010</v>
      </c>
      <c r="G220" s="33">
        <v>63.8</v>
      </c>
      <c r="H220" s="33">
        <v>63.7</v>
      </c>
      <c r="I220" s="33"/>
      <c r="J220" s="33"/>
      <c r="K220" s="33"/>
      <c r="L220" s="33"/>
      <c r="M220" s="35"/>
      <c r="N220" s="33"/>
      <c r="O220" s="33"/>
      <c r="P220" s="33"/>
    </row>
    <row r="221" spans="1:16" s="26" customFormat="1" ht="46.5" customHeight="1">
      <c r="A221" s="13" t="s">
        <v>237</v>
      </c>
      <c r="B221" s="10">
        <v>133</v>
      </c>
      <c r="C221" s="10"/>
      <c r="D221" s="10"/>
      <c r="E221" s="10"/>
      <c r="F221" s="10"/>
      <c r="G221" s="14">
        <f t="shared" ref="G221:P221" si="60">G222</f>
        <v>171491.5</v>
      </c>
      <c r="H221" s="14">
        <f t="shared" si="60"/>
        <v>2904.8</v>
      </c>
      <c r="I221" s="14">
        <f t="shared" si="60"/>
        <v>2344.6</v>
      </c>
      <c r="J221" s="14">
        <f t="shared" si="60"/>
        <v>10921.2</v>
      </c>
      <c r="K221" s="14">
        <f t="shared" si="60"/>
        <v>139724.5</v>
      </c>
      <c r="L221" s="14">
        <f t="shared" si="60"/>
        <v>8450</v>
      </c>
      <c r="M221" s="14">
        <f t="shared" si="60"/>
        <v>121474.5</v>
      </c>
      <c r="N221" s="14">
        <f t="shared" si="60"/>
        <v>19500</v>
      </c>
      <c r="O221" s="14">
        <f t="shared" si="60"/>
        <v>25000</v>
      </c>
      <c r="P221" s="14">
        <f t="shared" si="60"/>
        <v>27500</v>
      </c>
    </row>
    <row r="222" spans="1:16" s="21" customFormat="1" ht="25.5" customHeight="1">
      <c r="A222" s="18" t="s">
        <v>210</v>
      </c>
      <c r="B222" s="19"/>
      <c r="C222" s="19">
        <v>5</v>
      </c>
      <c r="D222" s="19"/>
      <c r="E222" s="19"/>
      <c r="F222" s="19"/>
      <c r="G222" s="20">
        <f t="shared" ref="G222:P222" si="61">G223+G230+G258+G235</f>
        <v>171491.5</v>
      </c>
      <c r="H222" s="20">
        <f t="shared" si="61"/>
        <v>2904.8</v>
      </c>
      <c r="I222" s="20">
        <f t="shared" si="61"/>
        <v>2344.6</v>
      </c>
      <c r="J222" s="20">
        <f t="shared" si="61"/>
        <v>10921.2</v>
      </c>
      <c r="K222" s="20">
        <f t="shared" si="61"/>
        <v>139724.5</v>
      </c>
      <c r="L222" s="20">
        <f t="shared" si="61"/>
        <v>8450</v>
      </c>
      <c r="M222" s="20">
        <f t="shared" si="61"/>
        <v>121474.5</v>
      </c>
      <c r="N222" s="20">
        <f t="shared" si="61"/>
        <v>19500</v>
      </c>
      <c r="O222" s="20">
        <f t="shared" si="61"/>
        <v>25000</v>
      </c>
      <c r="P222" s="20">
        <f t="shared" si="61"/>
        <v>27500</v>
      </c>
    </row>
    <row r="223" spans="1:16" s="21" customFormat="1">
      <c r="A223" s="18" t="s">
        <v>238</v>
      </c>
      <c r="B223" s="19"/>
      <c r="C223" s="19">
        <v>5</v>
      </c>
      <c r="D223" s="19">
        <v>1</v>
      </c>
      <c r="E223" s="19"/>
      <c r="F223" s="19"/>
      <c r="G223" s="20">
        <f>SUM(G224:G229)</f>
        <v>28930.3</v>
      </c>
      <c r="H223" s="20">
        <f t="shared" ref="H223:P223" si="62">SUM(H224:H229)</f>
        <v>1405.3</v>
      </c>
      <c r="I223" s="20">
        <f t="shared" si="62"/>
        <v>844.6</v>
      </c>
      <c r="J223" s="20">
        <f t="shared" si="62"/>
        <v>0</v>
      </c>
      <c r="K223" s="20">
        <f t="shared" si="62"/>
        <v>12505.9</v>
      </c>
      <c r="L223" s="20">
        <f t="shared" si="62"/>
        <v>700</v>
      </c>
      <c r="M223" s="20">
        <f t="shared" si="62"/>
        <v>11805.9</v>
      </c>
      <c r="N223" s="20">
        <f t="shared" si="62"/>
        <v>1500</v>
      </c>
      <c r="O223" s="20">
        <f t="shared" si="62"/>
        <v>2000</v>
      </c>
      <c r="P223" s="20">
        <f t="shared" si="62"/>
        <v>4200</v>
      </c>
    </row>
    <row r="224" spans="1:16" s="26" customFormat="1" ht="24" customHeight="1">
      <c r="A224" s="23" t="s">
        <v>239</v>
      </c>
      <c r="B224" s="19"/>
      <c r="C224" s="24">
        <v>5</v>
      </c>
      <c r="D224" s="24">
        <v>1</v>
      </c>
      <c r="E224" s="24"/>
      <c r="F224" s="24">
        <v>2002</v>
      </c>
      <c r="G224" s="33">
        <v>8200</v>
      </c>
      <c r="H224" s="33">
        <v>1010</v>
      </c>
      <c r="I224" s="33">
        <v>64.8</v>
      </c>
      <c r="J224" s="33"/>
      <c r="K224" s="33"/>
      <c r="L224" s="33"/>
      <c r="M224" s="35"/>
      <c r="N224" s="33"/>
      <c r="O224" s="33"/>
      <c r="P224" s="33"/>
    </row>
    <row r="225" spans="1:16" s="26" customFormat="1" ht="22.5" customHeight="1">
      <c r="A225" s="23" t="s">
        <v>240</v>
      </c>
      <c r="B225" s="19"/>
      <c r="C225" s="24">
        <v>5</v>
      </c>
      <c r="D225" s="24">
        <v>1</v>
      </c>
      <c r="E225" s="24" t="s">
        <v>241</v>
      </c>
      <c r="F225" s="24">
        <v>2006</v>
      </c>
      <c r="G225" s="33">
        <v>8012.8</v>
      </c>
      <c r="H225" s="33"/>
      <c r="I225" s="33">
        <v>425</v>
      </c>
      <c r="J225" s="33"/>
      <c r="K225" s="33">
        <v>4788.3999999999996</v>
      </c>
      <c r="L225" s="33">
        <v>700</v>
      </c>
      <c r="M225" s="35">
        <f>K225-L225</f>
        <v>4088.3999999999996</v>
      </c>
      <c r="N225" s="33">
        <v>1500</v>
      </c>
      <c r="O225" s="33">
        <v>2000</v>
      </c>
      <c r="P225" s="33">
        <v>500</v>
      </c>
    </row>
    <row r="226" spans="1:16" s="26" customFormat="1" ht="25.5" customHeight="1">
      <c r="A226" s="23" t="s">
        <v>242</v>
      </c>
      <c r="B226" s="19"/>
      <c r="C226" s="24"/>
      <c r="D226" s="24"/>
      <c r="E226" s="24" t="s">
        <v>241</v>
      </c>
      <c r="F226" s="24">
        <v>2015</v>
      </c>
      <c r="G226" s="33">
        <v>340.1</v>
      </c>
      <c r="H226" s="33"/>
      <c r="I226" s="33"/>
      <c r="J226" s="33"/>
      <c r="K226" s="33">
        <f>G226</f>
        <v>340.1</v>
      </c>
      <c r="L226" s="33"/>
      <c r="M226" s="35">
        <f>G226</f>
        <v>340.1</v>
      </c>
      <c r="N226" s="33"/>
      <c r="O226" s="33"/>
      <c r="P226" s="33">
        <v>340</v>
      </c>
    </row>
    <row r="227" spans="1:16" s="26" customFormat="1">
      <c r="A227" s="23" t="s">
        <v>243</v>
      </c>
      <c r="B227" s="19"/>
      <c r="C227" s="24">
        <v>5</v>
      </c>
      <c r="D227" s="24">
        <v>1</v>
      </c>
      <c r="E227" s="24" t="s">
        <v>241</v>
      </c>
      <c r="F227" s="24">
        <v>2015</v>
      </c>
      <c r="G227" s="33">
        <v>2877.4</v>
      </c>
      <c r="H227" s="33"/>
      <c r="I227" s="33"/>
      <c r="J227" s="33"/>
      <c r="K227" s="33">
        <f>G227</f>
        <v>2877.4</v>
      </c>
      <c r="L227" s="33"/>
      <c r="M227" s="35">
        <f>K227</f>
        <v>2877.4</v>
      </c>
      <c r="N227" s="33"/>
      <c r="O227" s="33"/>
      <c r="P227" s="33">
        <v>2360</v>
      </c>
    </row>
    <row r="228" spans="1:16" s="26" customFormat="1">
      <c r="A228" s="23" t="s">
        <v>244</v>
      </c>
      <c r="B228" s="19"/>
      <c r="C228" s="24">
        <v>5</v>
      </c>
      <c r="D228" s="24">
        <v>1</v>
      </c>
      <c r="E228" s="24" t="s">
        <v>241</v>
      </c>
      <c r="F228" s="24">
        <v>2015</v>
      </c>
      <c r="G228" s="33">
        <v>4500</v>
      </c>
      <c r="H228" s="33"/>
      <c r="I228" s="33"/>
      <c r="J228" s="33"/>
      <c r="K228" s="33">
        <f>G228</f>
        <v>4500</v>
      </c>
      <c r="L228" s="33"/>
      <c r="M228" s="35">
        <f>K228</f>
        <v>4500</v>
      </c>
      <c r="N228" s="33"/>
      <c r="O228" s="33"/>
      <c r="P228" s="33">
        <v>1000</v>
      </c>
    </row>
    <row r="229" spans="1:16" s="26" customFormat="1" ht="40.5">
      <c r="A229" s="23" t="s">
        <v>245</v>
      </c>
      <c r="B229" s="19"/>
      <c r="C229" s="24">
        <v>5</v>
      </c>
      <c r="D229" s="24">
        <v>1</v>
      </c>
      <c r="E229" s="24"/>
      <c r="F229" s="24">
        <v>2006</v>
      </c>
      <c r="G229" s="33">
        <v>5000</v>
      </c>
      <c r="H229" s="33">
        <v>395.3</v>
      </c>
      <c r="I229" s="33">
        <v>354.8</v>
      </c>
      <c r="J229" s="33"/>
      <c r="K229" s="33"/>
      <c r="L229" s="33"/>
      <c r="M229" s="35"/>
      <c r="N229" s="33"/>
      <c r="O229" s="33"/>
      <c r="P229" s="33"/>
    </row>
    <row r="230" spans="1:16" s="21" customFormat="1">
      <c r="A230" s="18" t="s">
        <v>246</v>
      </c>
      <c r="B230" s="19"/>
      <c r="C230" s="19">
        <v>5</v>
      </c>
      <c r="D230" s="19">
        <v>2</v>
      </c>
      <c r="E230" s="19"/>
      <c r="F230" s="19"/>
      <c r="G230" s="20">
        <f>SUM(G231:G234)</f>
        <v>19936.100000000002</v>
      </c>
      <c r="H230" s="20">
        <f t="shared" ref="H230:P230" si="63">SUM(H231:H234)</f>
        <v>0</v>
      </c>
      <c r="I230" s="20">
        <f t="shared" si="63"/>
        <v>0</v>
      </c>
      <c r="J230" s="20">
        <f t="shared" si="63"/>
        <v>1272.2</v>
      </c>
      <c r="K230" s="20">
        <f t="shared" si="63"/>
        <v>8050.6</v>
      </c>
      <c r="L230" s="20">
        <f t="shared" si="63"/>
        <v>0</v>
      </c>
      <c r="M230" s="20">
        <f t="shared" si="63"/>
        <v>8050.6</v>
      </c>
      <c r="N230" s="20">
        <f t="shared" si="63"/>
        <v>2250</v>
      </c>
      <c r="O230" s="20">
        <f t="shared" si="63"/>
        <v>5000</v>
      </c>
      <c r="P230" s="20">
        <f t="shared" si="63"/>
        <v>800</v>
      </c>
    </row>
    <row r="231" spans="1:16" s="26" customFormat="1" ht="40.5">
      <c r="A231" s="15" t="s">
        <v>247</v>
      </c>
      <c r="B231" s="19"/>
      <c r="C231" s="24">
        <v>5</v>
      </c>
      <c r="D231" s="24">
        <v>2</v>
      </c>
      <c r="E231" s="24"/>
      <c r="F231" s="24">
        <v>2012</v>
      </c>
      <c r="G231" s="33">
        <f>J231</f>
        <v>672.2</v>
      </c>
      <c r="H231" s="33"/>
      <c r="I231" s="33"/>
      <c r="J231" s="33">
        <v>672.2</v>
      </c>
      <c r="K231" s="33"/>
      <c r="L231" s="33"/>
      <c r="M231" s="35"/>
      <c r="N231" s="33"/>
      <c r="O231" s="33"/>
      <c r="P231" s="33"/>
    </row>
    <row r="232" spans="1:16" s="26" customFormat="1" ht="40.5">
      <c r="A232" s="15" t="s">
        <v>248</v>
      </c>
      <c r="B232" s="19"/>
      <c r="C232" s="24">
        <v>5</v>
      </c>
      <c r="D232" s="24">
        <v>2</v>
      </c>
      <c r="E232" s="24"/>
      <c r="F232" s="24">
        <v>2012</v>
      </c>
      <c r="G232" s="33">
        <f>J232</f>
        <v>600</v>
      </c>
      <c r="H232" s="33"/>
      <c r="I232" s="33"/>
      <c r="J232" s="33">
        <v>600</v>
      </c>
      <c r="K232" s="33"/>
      <c r="L232" s="33"/>
      <c r="M232" s="35"/>
      <c r="N232" s="33"/>
      <c r="O232" s="33"/>
      <c r="P232" s="33"/>
    </row>
    <row r="233" spans="1:16" s="26" customFormat="1" ht="40.5">
      <c r="A233" s="15" t="s">
        <v>249</v>
      </c>
      <c r="B233" s="19"/>
      <c r="C233" s="24">
        <v>5</v>
      </c>
      <c r="D233" s="24">
        <v>2</v>
      </c>
      <c r="E233" s="24" t="s">
        <v>250</v>
      </c>
      <c r="F233" s="24">
        <v>2007</v>
      </c>
      <c r="G233" s="42">
        <f>2594.4+5456.2+10613.3</f>
        <v>18663.900000000001</v>
      </c>
      <c r="H233" s="33"/>
      <c r="I233" s="33"/>
      <c r="J233" s="33"/>
      <c r="K233" s="33">
        <v>2594.4</v>
      </c>
      <c r="L233" s="33"/>
      <c r="M233" s="35">
        <f>K233</f>
        <v>2594.4</v>
      </c>
      <c r="N233" s="33">
        <v>2250</v>
      </c>
      <c r="O233" s="33">
        <f>M233-N233</f>
        <v>344.40000000000009</v>
      </c>
      <c r="P233" s="33"/>
    </row>
    <row r="234" spans="1:16" s="26" customFormat="1" ht="40.5">
      <c r="A234" s="15" t="s">
        <v>251</v>
      </c>
      <c r="B234" s="19"/>
      <c r="C234" s="24">
        <v>5</v>
      </c>
      <c r="D234" s="24">
        <v>2</v>
      </c>
      <c r="E234" s="24" t="s">
        <v>250</v>
      </c>
      <c r="F234" s="24">
        <v>2007</v>
      </c>
      <c r="G234" s="42"/>
      <c r="H234" s="33"/>
      <c r="I234" s="33"/>
      <c r="J234" s="33"/>
      <c r="K234" s="33">
        <v>5456.2</v>
      </c>
      <c r="L234" s="33"/>
      <c r="M234" s="35">
        <f>K234</f>
        <v>5456.2</v>
      </c>
      <c r="N234" s="33"/>
      <c r="O234" s="33">
        <v>4655.6000000000004</v>
      </c>
      <c r="P234" s="33">
        <v>800</v>
      </c>
    </row>
    <row r="235" spans="1:16" s="21" customFormat="1">
      <c r="A235" s="18" t="s">
        <v>252</v>
      </c>
      <c r="B235" s="19"/>
      <c r="C235" s="19">
        <v>5</v>
      </c>
      <c r="D235" s="19">
        <v>5</v>
      </c>
      <c r="E235" s="19"/>
      <c r="F235" s="19"/>
      <c r="G235" s="20">
        <f t="shared" ref="G235:P235" si="64">SUM(G236:G257)</f>
        <v>101907.1</v>
      </c>
      <c r="H235" s="20">
        <f t="shared" si="64"/>
        <v>1499.5</v>
      </c>
      <c r="I235" s="20">
        <f t="shared" si="64"/>
        <v>1500</v>
      </c>
      <c r="J235" s="20">
        <f t="shared" si="64"/>
        <v>8449</v>
      </c>
      <c r="K235" s="20">
        <f t="shared" si="64"/>
        <v>99650</v>
      </c>
      <c r="L235" s="20">
        <f t="shared" si="64"/>
        <v>5750</v>
      </c>
      <c r="M235" s="20">
        <f t="shared" si="64"/>
        <v>84100</v>
      </c>
      <c r="N235" s="20">
        <f t="shared" si="64"/>
        <v>9750</v>
      </c>
      <c r="O235" s="20">
        <f t="shared" si="64"/>
        <v>10000</v>
      </c>
      <c r="P235" s="20">
        <f t="shared" si="64"/>
        <v>19000</v>
      </c>
    </row>
    <row r="236" spans="1:16">
      <c r="A236" s="15" t="s">
        <v>253</v>
      </c>
      <c r="B236" s="19"/>
      <c r="C236" s="16">
        <v>5</v>
      </c>
      <c r="D236" s="16">
        <v>5</v>
      </c>
      <c r="E236" s="16"/>
      <c r="F236" s="16">
        <v>2006</v>
      </c>
      <c r="G236" s="28">
        <v>50000</v>
      </c>
      <c r="H236" s="28">
        <v>1305.5</v>
      </c>
      <c r="I236" s="28">
        <v>1500</v>
      </c>
      <c r="J236" s="28">
        <v>7792.8</v>
      </c>
      <c r="K236" s="28">
        <f>G236-I236</f>
        <v>48500</v>
      </c>
      <c r="L236" s="28">
        <v>5000</v>
      </c>
      <c r="M236" s="35">
        <f>K236-L236</f>
        <v>43500</v>
      </c>
      <c r="N236" s="28"/>
      <c r="O236" s="28"/>
      <c r="P236" s="28"/>
    </row>
    <row r="237" spans="1:16">
      <c r="A237" s="15" t="s">
        <v>254</v>
      </c>
      <c r="B237" s="19"/>
      <c r="C237" s="16">
        <v>5</v>
      </c>
      <c r="D237" s="16">
        <v>5</v>
      </c>
      <c r="E237" s="16"/>
      <c r="F237" s="16">
        <v>2004</v>
      </c>
      <c r="G237" s="28">
        <v>1800</v>
      </c>
      <c r="H237" s="28">
        <v>194</v>
      </c>
      <c r="I237" s="28"/>
      <c r="J237" s="28"/>
      <c r="K237" s="28">
        <f>G237</f>
        <v>1800</v>
      </c>
      <c r="L237" s="28">
        <v>500</v>
      </c>
      <c r="M237" s="35">
        <f>K237-L237</f>
        <v>1300</v>
      </c>
      <c r="N237" s="28"/>
      <c r="O237" s="28"/>
      <c r="P237" s="28"/>
    </row>
    <row r="238" spans="1:16" ht="40.5">
      <c r="A238" s="15" t="s">
        <v>255</v>
      </c>
      <c r="B238" s="19"/>
      <c r="C238" s="16">
        <v>5</v>
      </c>
      <c r="D238" s="16">
        <v>5</v>
      </c>
      <c r="E238" s="16" t="s">
        <v>256</v>
      </c>
      <c r="F238" s="16">
        <v>2012</v>
      </c>
      <c r="G238" s="28">
        <v>700</v>
      </c>
      <c r="H238" s="28"/>
      <c r="I238" s="28"/>
      <c r="J238" s="28">
        <v>199.1</v>
      </c>
      <c r="K238" s="28">
        <f>G238</f>
        <v>700</v>
      </c>
      <c r="L238" s="28">
        <v>250</v>
      </c>
      <c r="M238" s="35">
        <f>K238-L238</f>
        <v>450</v>
      </c>
      <c r="N238" s="28"/>
      <c r="O238" s="28"/>
      <c r="P238" s="28"/>
    </row>
    <row r="239" spans="1:16" ht="40.5">
      <c r="A239" s="15" t="s">
        <v>257</v>
      </c>
      <c r="B239" s="19"/>
      <c r="C239" s="16">
        <v>5</v>
      </c>
      <c r="D239" s="16">
        <v>5</v>
      </c>
      <c r="E239" s="16" t="s">
        <v>256</v>
      </c>
      <c r="F239" s="16">
        <v>2013</v>
      </c>
      <c r="G239" s="28">
        <v>5500</v>
      </c>
      <c r="H239" s="28"/>
      <c r="I239" s="28"/>
      <c r="J239" s="28"/>
      <c r="K239" s="28">
        <v>5500</v>
      </c>
      <c r="L239" s="28"/>
      <c r="M239" s="35">
        <v>1500</v>
      </c>
      <c r="N239" s="28">
        <v>1500</v>
      </c>
      <c r="O239" s="28"/>
      <c r="P239" s="28"/>
    </row>
    <row r="240" spans="1:16" ht="40.5">
      <c r="A240" s="15" t="s">
        <v>258</v>
      </c>
      <c r="B240" s="19"/>
      <c r="C240" s="16">
        <v>5</v>
      </c>
      <c r="D240" s="16">
        <v>5</v>
      </c>
      <c r="E240" s="16" t="s">
        <v>256</v>
      </c>
      <c r="F240" s="16">
        <v>2014</v>
      </c>
      <c r="G240" s="28">
        <v>5000</v>
      </c>
      <c r="H240" s="28"/>
      <c r="I240" s="28"/>
      <c r="J240" s="28"/>
      <c r="K240" s="28">
        <v>5000</v>
      </c>
      <c r="L240" s="28"/>
      <c r="M240" s="35">
        <v>5000</v>
      </c>
      <c r="N240" s="28">
        <v>4000</v>
      </c>
      <c r="O240" s="28"/>
      <c r="P240" s="28"/>
    </row>
    <row r="241" spans="1:16" ht="40.5">
      <c r="A241" s="15" t="s">
        <v>259</v>
      </c>
      <c r="B241" s="19"/>
      <c r="C241" s="16">
        <v>5</v>
      </c>
      <c r="D241" s="16">
        <v>5</v>
      </c>
      <c r="E241" s="16" t="s">
        <v>256</v>
      </c>
      <c r="F241" s="16">
        <v>2014</v>
      </c>
      <c r="G241" s="28">
        <v>3500</v>
      </c>
      <c r="H241" s="28"/>
      <c r="I241" s="28"/>
      <c r="J241" s="28"/>
      <c r="K241" s="28">
        <v>3500</v>
      </c>
      <c r="L241" s="28"/>
      <c r="M241" s="35">
        <v>3500</v>
      </c>
      <c r="N241" s="28">
        <v>3000</v>
      </c>
      <c r="O241" s="28"/>
      <c r="P241" s="28"/>
    </row>
    <row r="242" spans="1:16" ht="40.5">
      <c r="A242" s="15" t="s">
        <v>260</v>
      </c>
      <c r="B242" s="19"/>
      <c r="C242" s="16">
        <v>5</v>
      </c>
      <c r="D242" s="16">
        <v>5</v>
      </c>
      <c r="E242" s="16" t="s">
        <v>256</v>
      </c>
      <c r="F242" s="16">
        <v>2015</v>
      </c>
      <c r="G242" s="28">
        <v>5600</v>
      </c>
      <c r="H242" s="28"/>
      <c r="I242" s="28"/>
      <c r="J242" s="28"/>
      <c r="K242" s="28">
        <f>G242</f>
        <v>5600</v>
      </c>
      <c r="L242" s="28"/>
      <c r="M242" s="35"/>
      <c r="N242" s="28"/>
      <c r="O242" s="28">
        <v>5600</v>
      </c>
      <c r="P242" s="28"/>
    </row>
    <row r="243" spans="1:16" ht="40.5">
      <c r="A243" s="15" t="s">
        <v>261</v>
      </c>
      <c r="B243" s="19"/>
      <c r="C243" s="16">
        <v>5</v>
      </c>
      <c r="D243" s="16">
        <v>5</v>
      </c>
      <c r="E243" s="16" t="s">
        <v>256</v>
      </c>
      <c r="F243" s="16">
        <v>2016</v>
      </c>
      <c r="G243" s="28">
        <v>3000</v>
      </c>
      <c r="H243" s="28"/>
      <c r="I243" s="28"/>
      <c r="J243" s="28"/>
      <c r="K243" s="28">
        <v>3000</v>
      </c>
      <c r="L243" s="28"/>
      <c r="M243" s="35">
        <v>3000</v>
      </c>
      <c r="N243" s="28"/>
      <c r="O243" s="28"/>
      <c r="P243" s="28">
        <v>3000</v>
      </c>
    </row>
    <row r="244" spans="1:16" ht="44.25" customHeight="1">
      <c r="A244" s="15" t="s">
        <v>262</v>
      </c>
      <c r="B244" s="19"/>
      <c r="C244" s="16">
        <v>5</v>
      </c>
      <c r="D244" s="16">
        <v>5</v>
      </c>
      <c r="E244" s="16" t="s">
        <v>256</v>
      </c>
      <c r="F244" s="16">
        <v>2016</v>
      </c>
      <c r="G244" s="28">
        <v>8000</v>
      </c>
      <c r="H244" s="28"/>
      <c r="I244" s="28"/>
      <c r="J244" s="28"/>
      <c r="K244" s="28">
        <v>8000</v>
      </c>
      <c r="L244" s="28"/>
      <c r="M244" s="35">
        <v>8000</v>
      </c>
      <c r="N244" s="28"/>
      <c r="O244" s="28"/>
      <c r="P244" s="28">
        <v>3800</v>
      </c>
    </row>
    <row r="245" spans="1:16" ht="44.25" customHeight="1">
      <c r="A245" s="15" t="s">
        <v>263</v>
      </c>
      <c r="B245" s="19"/>
      <c r="C245" s="16">
        <v>5</v>
      </c>
      <c r="D245" s="16">
        <v>5</v>
      </c>
      <c r="E245" s="16" t="s">
        <v>256</v>
      </c>
      <c r="F245" s="16">
        <v>2015</v>
      </c>
      <c r="G245" s="28">
        <v>12000</v>
      </c>
      <c r="H245" s="28"/>
      <c r="I245" s="28"/>
      <c r="J245" s="28"/>
      <c r="K245" s="28">
        <v>12000</v>
      </c>
      <c r="L245" s="28"/>
      <c r="M245" s="35">
        <v>12000</v>
      </c>
      <c r="N245" s="28"/>
      <c r="O245" s="28">
        <v>3000</v>
      </c>
      <c r="P245" s="28">
        <v>9000</v>
      </c>
    </row>
    <row r="246" spans="1:16" ht="44.25" customHeight="1">
      <c r="A246" s="15" t="s">
        <v>264</v>
      </c>
      <c r="B246" s="19"/>
      <c r="C246" s="16">
        <v>5</v>
      </c>
      <c r="D246" s="16">
        <v>5</v>
      </c>
      <c r="E246" s="16" t="s">
        <v>256</v>
      </c>
      <c r="F246" s="16">
        <v>2012</v>
      </c>
      <c r="G246" s="28">
        <f>J246</f>
        <v>457.1</v>
      </c>
      <c r="H246" s="28"/>
      <c r="I246" s="28"/>
      <c r="J246" s="28">
        <v>457.1</v>
      </c>
      <c r="K246" s="28"/>
      <c r="L246" s="28"/>
      <c r="M246" s="35"/>
      <c r="N246" s="28"/>
      <c r="O246" s="28"/>
      <c r="P246" s="28"/>
    </row>
    <row r="247" spans="1:16" ht="42.75" customHeight="1">
      <c r="A247" s="15" t="s">
        <v>265</v>
      </c>
      <c r="B247" s="19"/>
      <c r="C247" s="16">
        <v>5</v>
      </c>
      <c r="D247" s="16">
        <v>5</v>
      </c>
      <c r="E247" s="16" t="s">
        <v>256</v>
      </c>
      <c r="F247" s="16">
        <v>2014</v>
      </c>
      <c r="G247" s="28">
        <v>650</v>
      </c>
      <c r="H247" s="28"/>
      <c r="I247" s="28"/>
      <c r="J247" s="28"/>
      <c r="K247" s="28">
        <f>G247</f>
        <v>650</v>
      </c>
      <c r="L247" s="28"/>
      <c r="M247" s="35">
        <f>K247</f>
        <v>650</v>
      </c>
      <c r="N247" s="28">
        <v>650</v>
      </c>
      <c r="O247" s="28"/>
      <c r="P247" s="28"/>
    </row>
    <row r="248" spans="1:16" ht="21.75" customHeight="1">
      <c r="A248" s="15" t="s">
        <v>266</v>
      </c>
      <c r="B248" s="19"/>
      <c r="C248" s="16">
        <v>5</v>
      </c>
      <c r="D248" s="16">
        <v>5</v>
      </c>
      <c r="E248" s="16" t="s">
        <v>256</v>
      </c>
      <c r="F248" s="16">
        <v>2013</v>
      </c>
      <c r="G248" s="28">
        <v>800</v>
      </c>
      <c r="H248" s="28"/>
      <c r="I248" s="28"/>
      <c r="J248" s="28"/>
      <c r="K248" s="28">
        <v>500</v>
      </c>
      <c r="L248" s="28"/>
      <c r="M248" s="35">
        <v>300</v>
      </c>
      <c r="N248" s="28">
        <v>300</v>
      </c>
      <c r="O248" s="28"/>
      <c r="P248" s="28"/>
    </row>
    <row r="249" spans="1:16" ht="44.25" customHeight="1">
      <c r="A249" s="15" t="s">
        <v>267</v>
      </c>
      <c r="B249" s="19"/>
      <c r="C249" s="16">
        <v>5</v>
      </c>
      <c r="D249" s="16">
        <v>5</v>
      </c>
      <c r="E249" s="16" t="s">
        <v>256</v>
      </c>
      <c r="F249" s="16">
        <v>2015</v>
      </c>
      <c r="G249" s="28">
        <v>1050</v>
      </c>
      <c r="H249" s="28"/>
      <c r="I249" s="28"/>
      <c r="J249" s="28"/>
      <c r="K249" s="28">
        <v>1050</v>
      </c>
      <c r="L249" s="28"/>
      <c r="M249" s="35">
        <v>1050</v>
      </c>
      <c r="N249" s="28"/>
      <c r="O249" s="28">
        <v>1050</v>
      </c>
      <c r="P249" s="28"/>
    </row>
    <row r="250" spans="1:16" ht="42.75" customHeight="1">
      <c r="A250" s="15" t="s">
        <v>268</v>
      </c>
      <c r="B250" s="19"/>
      <c r="C250" s="16">
        <v>5</v>
      </c>
      <c r="D250" s="16">
        <v>5</v>
      </c>
      <c r="E250" s="16" t="s">
        <v>256</v>
      </c>
      <c r="F250" s="16">
        <v>2016</v>
      </c>
      <c r="G250" s="28">
        <v>1050</v>
      </c>
      <c r="H250" s="28"/>
      <c r="I250" s="28"/>
      <c r="J250" s="28"/>
      <c r="K250" s="28">
        <f>G250</f>
        <v>1050</v>
      </c>
      <c r="L250" s="28"/>
      <c r="M250" s="35">
        <f>G250</f>
        <v>1050</v>
      </c>
      <c r="N250" s="28"/>
      <c r="O250" s="28"/>
      <c r="P250" s="28">
        <f>G250</f>
        <v>1050</v>
      </c>
    </row>
    <row r="251" spans="1:16" ht="42.75" customHeight="1">
      <c r="A251" s="15" t="s">
        <v>269</v>
      </c>
      <c r="B251" s="19"/>
      <c r="C251" s="16">
        <v>5</v>
      </c>
      <c r="D251" s="16">
        <v>5</v>
      </c>
      <c r="E251" s="16" t="s">
        <v>256</v>
      </c>
      <c r="F251" s="16">
        <v>2014</v>
      </c>
      <c r="G251" s="28">
        <v>500</v>
      </c>
      <c r="H251" s="28"/>
      <c r="I251" s="28"/>
      <c r="J251" s="28"/>
      <c r="K251" s="28">
        <v>500</v>
      </c>
      <c r="L251" s="28"/>
      <c r="M251" s="35">
        <v>500</v>
      </c>
      <c r="N251" s="28">
        <v>300</v>
      </c>
      <c r="O251" s="28">
        <v>200</v>
      </c>
      <c r="P251" s="28"/>
    </row>
    <row r="252" spans="1:16" ht="40.5">
      <c r="A252" s="15" t="s">
        <v>270</v>
      </c>
      <c r="B252" s="19"/>
      <c r="C252" s="16">
        <v>5</v>
      </c>
      <c r="D252" s="16">
        <v>5</v>
      </c>
      <c r="E252" s="16" t="s">
        <v>256</v>
      </c>
      <c r="F252" s="16">
        <v>2015</v>
      </c>
      <c r="G252" s="28">
        <v>50</v>
      </c>
      <c r="H252" s="28"/>
      <c r="I252" s="28"/>
      <c r="J252" s="28"/>
      <c r="K252" s="28">
        <f t="shared" ref="K252:K257" si="65">G252</f>
        <v>50</v>
      </c>
      <c r="L252" s="28"/>
      <c r="M252" s="35">
        <f>G252</f>
        <v>50</v>
      </c>
      <c r="N252" s="28"/>
      <c r="O252" s="28">
        <v>50</v>
      </c>
      <c r="P252" s="28"/>
    </row>
    <row r="253" spans="1:16" ht="40.5">
      <c r="A253" s="15" t="s">
        <v>271</v>
      </c>
      <c r="B253" s="19"/>
      <c r="C253" s="16">
        <v>5</v>
      </c>
      <c r="D253" s="16">
        <v>5</v>
      </c>
      <c r="E253" s="16" t="s">
        <v>256</v>
      </c>
      <c r="F253" s="16">
        <v>2015</v>
      </c>
      <c r="G253" s="28">
        <v>50</v>
      </c>
      <c r="H253" s="28"/>
      <c r="I253" s="28"/>
      <c r="J253" s="28"/>
      <c r="K253" s="28">
        <f t="shared" si="65"/>
        <v>50</v>
      </c>
      <c r="L253" s="28"/>
      <c r="M253" s="35">
        <f>G253</f>
        <v>50</v>
      </c>
      <c r="N253" s="28"/>
      <c r="O253" s="28">
        <v>50</v>
      </c>
      <c r="P253" s="28"/>
    </row>
    <row r="254" spans="1:16" ht="40.5">
      <c r="A254" s="15" t="s">
        <v>272</v>
      </c>
      <c r="B254" s="19"/>
      <c r="C254" s="16">
        <v>5</v>
      </c>
      <c r="D254" s="16">
        <v>5</v>
      </c>
      <c r="E254" s="16" t="s">
        <v>256</v>
      </c>
      <c r="F254" s="16">
        <v>2015</v>
      </c>
      <c r="G254" s="28">
        <v>50</v>
      </c>
      <c r="H254" s="28"/>
      <c r="I254" s="28"/>
      <c r="J254" s="28"/>
      <c r="K254" s="28">
        <f t="shared" si="65"/>
        <v>50</v>
      </c>
      <c r="L254" s="28"/>
      <c r="M254" s="35">
        <v>50</v>
      </c>
      <c r="N254" s="28"/>
      <c r="O254" s="28">
        <v>50</v>
      </c>
      <c r="P254" s="28"/>
    </row>
    <row r="255" spans="1:16" ht="40.5">
      <c r="A255" s="15" t="s">
        <v>273</v>
      </c>
      <c r="B255" s="19"/>
      <c r="C255" s="16">
        <v>5</v>
      </c>
      <c r="D255" s="16">
        <v>5</v>
      </c>
      <c r="E255" s="16" t="s">
        <v>256</v>
      </c>
      <c r="F255" s="16">
        <v>2016</v>
      </c>
      <c r="G255" s="28">
        <v>600</v>
      </c>
      <c r="H255" s="28"/>
      <c r="I255" s="28"/>
      <c r="J255" s="28"/>
      <c r="K255" s="28">
        <f t="shared" si="65"/>
        <v>600</v>
      </c>
      <c r="L255" s="28"/>
      <c r="M255" s="35">
        <v>600</v>
      </c>
      <c r="N255" s="28"/>
      <c r="O255" s="28"/>
      <c r="P255" s="28">
        <v>600</v>
      </c>
    </row>
    <row r="256" spans="1:16" ht="40.5">
      <c r="A256" s="15" t="s">
        <v>274</v>
      </c>
      <c r="B256" s="19"/>
      <c r="C256" s="16">
        <v>5</v>
      </c>
      <c r="D256" s="16">
        <v>5</v>
      </c>
      <c r="E256" s="16" t="s">
        <v>256</v>
      </c>
      <c r="F256" s="16">
        <v>2016</v>
      </c>
      <c r="G256" s="28">
        <v>1500</v>
      </c>
      <c r="H256" s="28"/>
      <c r="I256" s="28"/>
      <c r="J256" s="28"/>
      <c r="K256" s="28">
        <f t="shared" si="65"/>
        <v>1500</v>
      </c>
      <c r="L256" s="28"/>
      <c r="M256" s="35">
        <v>1500</v>
      </c>
      <c r="N256" s="28"/>
      <c r="O256" s="28"/>
      <c r="P256" s="28">
        <v>1500</v>
      </c>
    </row>
    <row r="257" spans="1:16" ht="40.5">
      <c r="A257" s="15" t="s">
        <v>275</v>
      </c>
      <c r="B257" s="19"/>
      <c r="C257" s="16">
        <v>5</v>
      </c>
      <c r="D257" s="16">
        <v>5</v>
      </c>
      <c r="E257" s="16" t="s">
        <v>256</v>
      </c>
      <c r="F257" s="16">
        <v>2016</v>
      </c>
      <c r="G257" s="28">
        <v>50</v>
      </c>
      <c r="H257" s="28"/>
      <c r="I257" s="28"/>
      <c r="J257" s="28"/>
      <c r="K257" s="28">
        <f t="shared" si="65"/>
        <v>50</v>
      </c>
      <c r="L257" s="28"/>
      <c r="M257" s="35">
        <f>G257</f>
        <v>50</v>
      </c>
      <c r="N257" s="28"/>
      <c r="O257" s="28"/>
      <c r="P257" s="28">
        <f>G257</f>
        <v>50</v>
      </c>
    </row>
    <row r="258" spans="1:16" s="12" customFormat="1">
      <c r="A258" s="13" t="s">
        <v>276</v>
      </c>
      <c r="B258" s="22"/>
      <c r="C258" s="10">
        <v>5</v>
      </c>
      <c r="D258" s="10">
        <v>6</v>
      </c>
      <c r="E258" s="10"/>
      <c r="F258" s="10"/>
      <c r="G258" s="25">
        <f>SUM(G259:G261)</f>
        <v>20718</v>
      </c>
      <c r="H258" s="25">
        <f t="shared" ref="H258:P258" si="66">SUM(H259:H261)</f>
        <v>0</v>
      </c>
      <c r="I258" s="25">
        <f t="shared" si="66"/>
        <v>0</v>
      </c>
      <c r="J258" s="25">
        <f t="shared" si="66"/>
        <v>1200</v>
      </c>
      <c r="K258" s="25">
        <f t="shared" si="66"/>
        <v>19518</v>
      </c>
      <c r="L258" s="25">
        <f t="shared" si="66"/>
        <v>2000</v>
      </c>
      <c r="M258" s="25">
        <f t="shared" si="66"/>
        <v>17518</v>
      </c>
      <c r="N258" s="25">
        <f t="shared" si="66"/>
        <v>6000</v>
      </c>
      <c r="O258" s="25">
        <f t="shared" si="66"/>
        <v>8000</v>
      </c>
      <c r="P258" s="25">
        <f t="shared" si="66"/>
        <v>3500</v>
      </c>
    </row>
    <row r="259" spans="1:16" ht="45.75" customHeight="1">
      <c r="A259" s="15" t="s">
        <v>277</v>
      </c>
      <c r="B259" s="10"/>
      <c r="C259" s="16">
        <v>5</v>
      </c>
      <c r="D259" s="16">
        <v>6</v>
      </c>
      <c r="E259" s="16" t="s">
        <v>278</v>
      </c>
      <c r="F259" s="16">
        <v>2012</v>
      </c>
      <c r="G259" s="28">
        <v>600</v>
      </c>
      <c r="H259" s="28"/>
      <c r="I259" s="28"/>
      <c r="J259" s="28">
        <v>600</v>
      </c>
      <c r="K259" s="28"/>
      <c r="L259" s="28"/>
      <c r="M259" s="35"/>
      <c r="N259" s="28"/>
      <c r="O259" s="28"/>
      <c r="P259" s="28"/>
    </row>
    <row r="260" spans="1:16" ht="30" customHeight="1">
      <c r="A260" s="15" t="s">
        <v>279</v>
      </c>
      <c r="B260" s="10"/>
      <c r="C260" s="16">
        <v>5</v>
      </c>
      <c r="D260" s="16">
        <v>6</v>
      </c>
      <c r="E260" s="16" t="s">
        <v>278</v>
      </c>
      <c r="F260" s="16">
        <v>2012</v>
      </c>
      <c r="G260" s="28">
        <v>600</v>
      </c>
      <c r="H260" s="28"/>
      <c r="I260" s="28"/>
      <c r="J260" s="28">
        <v>600</v>
      </c>
      <c r="K260" s="28"/>
      <c r="L260" s="28"/>
      <c r="M260" s="35"/>
      <c r="N260" s="28"/>
      <c r="O260" s="28"/>
      <c r="P260" s="28"/>
    </row>
    <row r="261" spans="1:16" ht="40.5">
      <c r="A261" s="15" t="s">
        <v>280</v>
      </c>
      <c r="B261" s="10"/>
      <c r="C261" s="16">
        <v>5</v>
      </c>
      <c r="D261" s="16">
        <v>6</v>
      </c>
      <c r="E261" s="16" t="s">
        <v>278</v>
      </c>
      <c r="F261" s="16">
        <v>2008</v>
      </c>
      <c r="G261" s="28">
        <v>19518</v>
      </c>
      <c r="H261" s="28"/>
      <c r="I261" s="28"/>
      <c r="J261" s="28"/>
      <c r="K261" s="28">
        <f>G261</f>
        <v>19518</v>
      </c>
      <c r="L261" s="28">
        <v>2000</v>
      </c>
      <c r="M261" s="35">
        <f>K261-L261</f>
        <v>17518</v>
      </c>
      <c r="N261" s="28">
        <v>6000</v>
      </c>
      <c r="O261" s="28">
        <v>8000</v>
      </c>
      <c r="P261" s="28">
        <v>3500</v>
      </c>
    </row>
    <row r="262" spans="1:16" s="26" customFormat="1" ht="57.75" customHeight="1">
      <c r="A262" s="13" t="s">
        <v>281</v>
      </c>
      <c r="B262" s="10">
        <v>135</v>
      </c>
      <c r="C262" s="10"/>
      <c r="D262" s="10"/>
      <c r="E262" s="10"/>
      <c r="F262" s="10"/>
      <c r="G262" s="14">
        <f>G263</f>
        <v>63498.1</v>
      </c>
      <c r="H262" s="14">
        <f t="shared" ref="H262:P263" si="67">H263</f>
        <v>0</v>
      </c>
      <c r="I262" s="14">
        <f t="shared" si="67"/>
        <v>0</v>
      </c>
      <c r="J262" s="14">
        <f t="shared" si="67"/>
        <v>782.2</v>
      </c>
      <c r="K262" s="14">
        <f t="shared" si="67"/>
        <v>62715.9</v>
      </c>
      <c r="L262" s="14">
        <f t="shared" si="67"/>
        <v>0</v>
      </c>
      <c r="M262" s="14">
        <f t="shared" si="67"/>
        <v>62715.9</v>
      </c>
      <c r="N262" s="14">
        <f t="shared" si="67"/>
        <v>23000</v>
      </c>
      <c r="O262" s="14">
        <f t="shared" si="67"/>
        <v>17000</v>
      </c>
      <c r="P262" s="14">
        <f t="shared" si="67"/>
        <v>20000</v>
      </c>
    </row>
    <row r="263" spans="1:16" s="21" customFormat="1" ht="27.75" customHeight="1">
      <c r="A263" s="13" t="s">
        <v>282</v>
      </c>
      <c r="B263" s="10"/>
      <c r="C263" s="10">
        <v>2</v>
      </c>
      <c r="D263" s="10"/>
      <c r="E263" s="10"/>
      <c r="F263" s="10"/>
      <c r="G263" s="20">
        <f>G264</f>
        <v>63498.1</v>
      </c>
      <c r="H263" s="20">
        <f t="shared" si="67"/>
        <v>0</v>
      </c>
      <c r="I263" s="20">
        <f t="shared" si="67"/>
        <v>0</v>
      </c>
      <c r="J263" s="20">
        <f t="shared" si="67"/>
        <v>782.2</v>
      </c>
      <c r="K263" s="20">
        <f t="shared" si="67"/>
        <v>62715.9</v>
      </c>
      <c r="L263" s="20">
        <f t="shared" si="67"/>
        <v>0</v>
      </c>
      <c r="M263" s="20">
        <f t="shared" si="67"/>
        <v>62715.9</v>
      </c>
      <c r="N263" s="20">
        <f t="shared" si="67"/>
        <v>23000</v>
      </c>
      <c r="O263" s="20">
        <f t="shared" si="67"/>
        <v>17000</v>
      </c>
      <c r="P263" s="20">
        <f t="shared" si="67"/>
        <v>20000</v>
      </c>
    </row>
    <row r="264" spans="1:16" s="21" customFormat="1" ht="25.5" customHeight="1">
      <c r="A264" s="13" t="s">
        <v>283</v>
      </c>
      <c r="B264" s="10"/>
      <c r="C264" s="10">
        <v>2</v>
      </c>
      <c r="D264" s="10">
        <v>4</v>
      </c>
      <c r="E264" s="10"/>
      <c r="F264" s="10"/>
      <c r="G264" s="20">
        <f>SUM(G265:G266)</f>
        <v>63498.1</v>
      </c>
      <c r="H264" s="20">
        <f t="shared" ref="H264:P264" si="68">SUM(H265:H266)</f>
        <v>0</v>
      </c>
      <c r="I264" s="20">
        <f t="shared" si="68"/>
        <v>0</v>
      </c>
      <c r="J264" s="20">
        <f t="shared" si="68"/>
        <v>782.2</v>
      </c>
      <c r="K264" s="20">
        <f t="shared" si="68"/>
        <v>62715.9</v>
      </c>
      <c r="L264" s="20">
        <f t="shared" si="68"/>
        <v>0</v>
      </c>
      <c r="M264" s="20">
        <f t="shared" si="68"/>
        <v>62715.9</v>
      </c>
      <c r="N264" s="20">
        <f t="shared" si="68"/>
        <v>23000</v>
      </c>
      <c r="O264" s="20">
        <f t="shared" si="68"/>
        <v>17000</v>
      </c>
      <c r="P264" s="20">
        <f t="shared" si="68"/>
        <v>20000</v>
      </c>
    </row>
    <row r="265" spans="1:16" s="26" customFormat="1" ht="42.75" customHeight="1">
      <c r="A265" s="15" t="s">
        <v>284</v>
      </c>
      <c r="B265" s="19"/>
      <c r="C265" s="16">
        <v>2</v>
      </c>
      <c r="D265" s="16">
        <v>4</v>
      </c>
      <c r="E265" s="17" t="s">
        <v>285</v>
      </c>
      <c r="F265" s="16">
        <v>2008</v>
      </c>
      <c r="G265" s="33">
        <v>28248.1</v>
      </c>
      <c r="H265" s="33"/>
      <c r="I265" s="33"/>
      <c r="J265" s="33"/>
      <c r="K265" s="33">
        <f>G265-J265</f>
        <v>28248.1</v>
      </c>
      <c r="L265" s="33"/>
      <c r="M265" s="35">
        <f>K265-L265</f>
        <v>28248.1</v>
      </c>
      <c r="N265" s="33">
        <v>15000</v>
      </c>
      <c r="O265" s="33">
        <v>13000</v>
      </c>
      <c r="P265" s="33"/>
    </row>
    <row r="266" spans="1:16" s="26" customFormat="1" ht="50.25" customHeight="1">
      <c r="A266" s="15" t="s">
        <v>286</v>
      </c>
      <c r="B266" s="19"/>
      <c r="C266" s="16">
        <v>2</v>
      </c>
      <c r="D266" s="16">
        <v>4</v>
      </c>
      <c r="E266" s="17" t="s">
        <v>285</v>
      </c>
      <c r="F266" s="16">
        <v>2012</v>
      </c>
      <c r="G266" s="33">
        <v>35250</v>
      </c>
      <c r="H266" s="33"/>
      <c r="I266" s="33"/>
      <c r="J266" s="33">
        <v>782.2</v>
      </c>
      <c r="K266" s="33">
        <f>G266-J266</f>
        <v>34467.800000000003</v>
      </c>
      <c r="L266" s="33"/>
      <c r="M266" s="35">
        <f>K266-L266</f>
        <v>34467.800000000003</v>
      </c>
      <c r="N266" s="33">
        <v>8000</v>
      </c>
      <c r="O266" s="33">
        <v>4000</v>
      </c>
      <c r="P266" s="33">
        <v>20000</v>
      </c>
    </row>
    <row r="267" spans="1:16" s="26" customFormat="1" ht="54" customHeight="1">
      <c r="A267" s="13" t="s">
        <v>287</v>
      </c>
      <c r="B267" s="10">
        <v>139</v>
      </c>
      <c r="C267" s="10"/>
      <c r="D267" s="10"/>
      <c r="E267" s="10"/>
      <c r="F267" s="10"/>
      <c r="G267" s="14">
        <f>G268</f>
        <v>36137.800000000003</v>
      </c>
      <c r="H267" s="14">
        <f t="shared" ref="H267:P268" si="69">H268</f>
        <v>0</v>
      </c>
      <c r="I267" s="14">
        <f t="shared" si="69"/>
        <v>0</v>
      </c>
      <c r="J267" s="14"/>
      <c r="K267" s="14">
        <f t="shared" si="69"/>
        <v>36137.800000000003</v>
      </c>
      <c r="L267" s="14">
        <f t="shared" si="69"/>
        <v>9415.1</v>
      </c>
      <c r="M267" s="14">
        <f t="shared" si="69"/>
        <v>26722.7</v>
      </c>
      <c r="N267" s="14">
        <f t="shared" si="69"/>
        <v>0</v>
      </c>
      <c r="O267" s="14">
        <f t="shared" si="69"/>
        <v>0</v>
      </c>
      <c r="P267" s="14">
        <f t="shared" si="69"/>
        <v>0</v>
      </c>
    </row>
    <row r="268" spans="1:16" s="21" customFormat="1">
      <c r="A268" s="13" t="s">
        <v>30</v>
      </c>
      <c r="B268" s="10"/>
      <c r="C268" s="10">
        <v>4</v>
      </c>
      <c r="D268" s="10"/>
      <c r="E268" s="10"/>
      <c r="F268" s="10"/>
      <c r="G268" s="20">
        <f>G269</f>
        <v>36137.800000000003</v>
      </c>
      <c r="H268" s="20">
        <f t="shared" si="69"/>
        <v>0</v>
      </c>
      <c r="I268" s="20">
        <f t="shared" si="69"/>
        <v>0</v>
      </c>
      <c r="J268" s="20"/>
      <c r="K268" s="20">
        <f t="shared" si="69"/>
        <v>36137.800000000003</v>
      </c>
      <c r="L268" s="20">
        <f t="shared" si="69"/>
        <v>9415.1</v>
      </c>
      <c r="M268" s="20">
        <f t="shared" si="69"/>
        <v>26722.7</v>
      </c>
      <c r="N268" s="20">
        <f t="shared" si="69"/>
        <v>0</v>
      </c>
      <c r="O268" s="20">
        <f t="shared" si="69"/>
        <v>0</v>
      </c>
      <c r="P268" s="20">
        <f t="shared" si="69"/>
        <v>0</v>
      </c>
    </row>
    <row r="269" spans="1:16" s="21" customFormat="1">
      <c r="A269" s="13" t="s">
        <v>204</v>
      </c>
      <c r="B269" s="30"/>
      <c r="C269" s="10">
        <v>4</v>
      </c>
      <c r="D269" s="10">
        <v>6</v>
      </c>
      <c r="E269" s="10"/>
      <c r="F269" s="10"/>
      <c r="G269" s="20">
        <f>G270+G271</f>
        <v>36137.800000000003</v>
      </c>
      <c r="H269" s="20">
        <f t="shared" ref="H269:P269" si="70">H270+H271</f>
        <v>0</v>
      </c>
      <c r="I269" s="20">
        <f t="shared" si="70"/>
        <v>0</v>
      </c>
      <c r="J269" s="20"/>
      <c r="K269" s="20">
        <f t="shared" si="70"/>
        <v>36137.800000000003</v>
      </c>
      <c r="L269" s="20">
        <f t="shared" si="70"/>
        <v>9415.1</v>
      </c>
      <c r="M269" s="20">
        <f t="shared" si="70"/>
        <v>26722.7</v>
      </c>
      <c r="N269" s="20">
        <f t="shared" si="70"/>
        <v>0</v>
      </c>
      <c r="O269" s="20">
        <f t="shared" si="70"/>
        <v>0</v>
      </c>
      <c r="P269" s="20">
        <f t="shared" si="70"/>
        <v>0</v>
      </c>
    </row>
    <row r="270" spans="1:16" s="26" customFormat="1" ht="48" customHeight="1">
      <c r="A270" s="15" t="s">
        <v>288</v>
      </c>
      <c r="B270" s="30"/>
      <c r="C270" s="16">
        <v>4</v>
      </c>
      <c r="D270" s="16">
        <v>6</v>
      </c>
      <c r="E270" s="16"/>
      <c r="F270" s="16">
        <v>2013</v>
      </c>
      <c r="G270" s="33">
        <v>8620.1</v>
      </c>
      <c r="H270" s="33"/>
      <c r="I270" s="33"/>
      <c r="J270" s="33"/>
      <c r="K270" s="33">
        <f>G270</f>
        <v>8620.1</v>
      </c>
      <c r="L270" s="33">
        <v>8620.1</v>
      </c>
      <c r="M270" s="35">
        <f>K270-L270</f>
        <v>0</v>
      </c>
      <c r="N270" s="33"/>
      <c r="O270" s="33"/>
      <c r="P270" s="33"/>
    </row>
    <row r="271" spans="1:16" s="26" customFormat="1" ht="40.5">
      <c r="A271" s="15" t="s">
        <v>289</v>
      </c>
      <c r="B271" s="30"/>
      <c r="C271" s="16">
        <v>4</v>
      </c>
      <c r="D271" s="16">
        <v>6</v>
      </c>
      <c r="E271" s="16" t="s">
        <v>290</v>
      </c>
      <c r="F271" s="16">
        <v>2013</v>
      </c>
      <c r="G271" s="33">
        <v>27517.7</v>
      </c>
      <c r="H271" s="33"/>
      <c r="I271" s="33"/>
      <c r="J271" s="33"/>
      <c r="K271" s="33">
        <f>G271</f>
        <v>27517.7</v>
      </c>
      <c r="L271" s="33">
        <v>795</v>
      </c>
      <c r="M271" s="35">
        <f>K271-L271</f>
        <v>26722.7</v>
      </c>
      <c r="N271" s="33"/>
      <c r="O271" s="33"/>
      <c r="P271" s="33"/>
    </row>
    <row r="272" spans="1:16" s="26" customFormat="1" ht="45" customHeight="1">
      <c r="A272" s="13" t="s">
        <v>291</v>
      </c>
      <c r="B272" s="10">
        <v>147</v>
      </c>
      <c r="C272" s="10"/>
      <c r="D272" s="10"/>
      <c r="E272" s="10"/>
      <c r="F272" s="10"/>
      <c r="G272" s="14">
        <f>G273+G282+G291+G279</f>
        <v>499231.10000000003</v>
      </c>
      <c r="H272" s="14">
        <f t="shared" ref="H272:P272" si="71">H273+H282+H291+H279</f>
        <v>160014.9</v>
      </c>
      <c r="I272" s="14">
        <f t="shared" si="71"/>
        <v>126907</v>
      </c>
      <c r="J272" s="14">
        <f t="shared" si="71"/>
        <v>36081.5</v>
      </c>
      <c r="K272" s="14">
        <f t="shared" si="71"/>
        <v>70503.599999999991</v>
      </c>
      <c r="L272" s="14">
        <f t="shared" si="71"/>
        <v>32600</v>
      </c>
      <c r="M272" s="14">
        <f t="shared" si="71"/>
        <v>72103.599999999991</v>
      </c>
      <c r="N272" s="14">
        <f t="shared" si="71"/>
        <v>54302.400000000001</v>
      </c>
      <c r="O272" s="14">
        <f t="shared" si="71"/>
        <v>56711</v>
      </c>
      <c r="P272" s="14">
        <f t="shared" si="71"/>
        <v>46654.400000000001</v>
      </c>
    </row>
    <row r="273" spans="1:16" s="21" customFormat="1" ht="25.5" customHeight="1">
      <c r="A273" s="18" t="s">
        <v>73</v>
      </c>
      <c r="B273" s="19"/>
      <c r="C273" s="19">
        <v>6</v>
      </c>
      <c r="D273" s="19"/>
      <c r="E273" s="19"/>
      <c r="F273" s="19"/>
      <c r="G273" s="20">
        <f>G274+G277</f>
        <v>50307.199999999997</v>
      </c>
      <c r="H273" s="20">
        <f t="shared" ref="H273:P273" si="72">H274+H277</f>
        <v>0</v>
      </c>
      <c r="I273" s="20">
        <f t="shared" si="72"/>
        <v>906.4</v>
      </c>
      <c r="J273" s="20">
        <f t="shared" si="72"/>
        <v>31397</v>
      </c>
      <c r="K273" s="20">
        <f t="shared" si="72"/>
        <v>5003.5999999999949</v>
      </c>
      <c r="L273" s="20">
        <f t="shared" si="72"/>
        <v>5000</v>
      </c>
      <c r="M273" s="20">
        <f t="shared" si="72"/>
        <v>10003.599999999995</v>
      </c>
      <c r="N273" s="20">
        <f t="shared" si="72"/>
        <v>10000</v>
      </c>
      <c r="O273" s="20">
        <f t="shared" si="72"/>
        <v>0</v>
      </c>
      <c r="P273" s="20">
        <f t="shared" si="72"/>
        <v>0</v>
      </c>
    </row>
    <row r="274" spans="1:16" s="21" customFormat="1" ht="26.25" customHeight="1">
      <c r="A274" s="18" t="s">
        <v>292</v>
      </c>
      <c r="B274" s="19"/>
      <c r="C274" s="19">
        <v>6</v>
      </c>
      <c r="D274" s="19">
        <v>1</v>
      </c>
      <c r="E274" s="19"/>
      <c r="F274" s="19"/>
      <c r="G274" s="20">
        <f>G275+G276</f>
        <v>50027.199999999997</v>
      </c>
      <c r="H274" s="20">
        <f t="shared" ref="H274:P274" si="73">H275+H276</f>
        <v>0</v>
      </c>
      <c r="I274" s="20">
        <f t="shared" si="73"/>
        <v>906.4</v>
      </c>
      <c r="J274" s="20">
        <f t="shared" si="73"/>
        <v>31117.200000000001</v>
      </c>
      <c r="K274" s="20">
        <f t="shared" si="73"/>
        <v>5003.5999999999949</v>
      </c>
      <c r="L274" s="20">
        <f t="shared" si="73"/>
        <v>5000</v>
      </c>
      <c r="M274" s="20">
        <f t="shared" si="73"/>
        <v>10003.599999999995</v>
      </c>
      <c r="N274" s="20">
        <f t="shared" si="73"/>
        <v>10000</v>
      </c>
      <c r="O274" s="20">
        <f t="shared" si="73"/>
        <v>0</v>
      </c>
      <c r="P274" s="20">
        <f t="shared" si="73"/>
        <v>0</v>
      </c>
    </row>
    <row r="275" spans="1:16" s="26" customFormat="1" ht="40.5">
      <c r="A275" s="15" t="s">
        <v>293</v>
      </c>
      <c r="B275" s="19"/>
      <c r="C275" s="24">
        <v>6</v>
      </c>
      <c r="D275" s="24">
        <v>1</v>
      </c>
      <c r="E275" s="24"/>
      <c r="F275" s="24">
        <v>2011</v>
      </c>
      <c r="G275" s="33">
        <v>37027.199999999997</v>
      </c>
      <c r="H275" s="33"/>
      <c r="I275" s="33">
        <v>906.4</v>
      </c>
      <c r="J275" s="33">
        <v>31117.200000000001</v>
      </c>
      <c r="K275" s="33">
        <f>G275-H275-I275-J275</f>
        <v>5003.5999999999949</v>
      </c>
      <c r="L275" s="33">
        <v>5000</v>
      </c>
      <c r="M275" s="33">
        <f>K275-L275</f>
        <v>3.5999999999949068</v>
      </c>
      <c r="N275" s="33"/>
      <c r="O275" s="33"/>
      <c r="P275" s="33"/>
    </row>
    <row r="276" spans="1:16" s="26" customFormat="1">
      <c r="A276" s="15" t="s">
        <v>386</v>
      </c>
      <c r="B276" s="19"/>
      <c r="C276" s="24">
        <v>6</v>
      </c>
      <c r="D276" s="24">
        <v>1</v>
      </c>
      <c r="E276" s="24" t="s">
        <v>387</v>
      </c>
      <c r="F276" s="24">
        <v>2013</v>
      </c>
      <c r="G276" s="33">
        <v>13000</v>
      </c>
      <c r="H276" s="33"/>
      <c r="I276" s="33"/>
      <c r="J276" s="33"/>
      <c r="K276" s="33"/>
      <c r="L276" s="33"/>
      <c r="M276" s="33">
        <v>10000</v>
      </c>
      <c r="N276" s="33">
        <v>10000</v>
      </c>
      <c r="O276" s="33"/>
      <c r="P276" s="33"/>
    </row>
    <row r="277" spans="1:16" s="21" customFormat="1">
      <c r="A277" s="18" t="s">
        <v>294</v>
      </c>
      <c r="B277" s="19"/>
      <c r="C277" s="19">
        <v>6</v>
      </c>
      <c r="D277" s="19">
        <v>3</v>
      </c>
      <c r="E277" s="19"/>
      <c r="F277" s="19"/>
      <c r="G277" s="20">
        <f>G278</f>
        <v>280</v>
      </c>
      <c r="H277" s="20">
        <f t="shared" ref="H277:P277" si="74">H278</f>
        <v>0</v>
      </c>
      <c r="I277" s="20">
        <f t="shared" si="74"/>
        <v>0</v>
      </c>
      <c r="J277" s="20">
        <f t="shared" si="74"/>
        <v>279.8</v>
      </c>
      <c r="K277" s="20">
        <f t="shared" si="74"/>
        <v>0</v>
      </c>
      <c r="L277" s="20">
        <f t="shared" si="74"/>
        <v>0</v>
      </c>
      <c r="M277" s="20">
        <f t="shared" si="74"/>
        <v>0</v>
      </c>
      <c r="N277" s="20">
        <f t="shared" si="74"/>
        <v>0</v>
      </c>
      <c r="O277" s="20">
        <f t="shared" si="74"/>
        <v>0</v>
      </c>
      <c r="P277" s="20">
        <f t="shared" si="74"/>
        <v>0</v>
      </c>
    </row>
    <row r="278" spans="1:16" s="26" customFormat="1" ht="40.5">
      <c r="A278" s="15" t="s">
        <v>295</v>
      </c>
      <c r="B278" s="19"/>
      <c r="C278" s="24">
        <v>6</v>
      </c>
      <c r="D278" s="24">
        <v>3</v>
      </c>
      <c r="E278" s="24"/>
      <c r="F278" s="24">
        <v>2012</v>
      </c>
      <c r="G278" s="33">
        <v>280</v>
      </c>
      <c r="H278" s="33"/>
      <c r="I278" s="33"/>
      <c r="J278" s="33">
        <v>279.8</v>
      </c>
      <c r="K278" s="33"/>
      <c r="L278" s="33"/>
      <c r="M278" s="33"/>
      <c r="N278" s="33"/>
      <c r="O278" s="33"/>
      <c r="P278" s="33"/>
    </row>
    <row r="279" spans="1:16" s="21" customFormat="1" ht="40.5">
      <c r="A279" s="18" t="s">
        <v>296</v>
      </c>
      <c r="B279" s="19"/>
      <c r="C279" s="19">
        <v>14</v>
      </c>
      <c r="D279" s="19"/>
      <c r="E279" s="19"/>
      <c r="F279" s="19"/>
      <c r="G279" s="20">
        <f>G280</f>
        <v>133500</v>
      </c>
      <c r="H279" s="20">
        <f t="shared" ref="H279:P280" si="75">H280</f>
        <v>31421.599999999999</v>
      </c>
      <c r="I279" s="20">
        <f t="shared" si="75"/>
        <v>2020.9</v>
      </c>
      <c r="J279" s="20">
        <f t="shared" si="75"/>
        <v>0</v>
      </c>
      <c r="K279" s="20">
        <f t="shared" si="75"/>
        <v>0</v>
      </c>
      <c r="L279" s="20">
        <f t="shared" si="75"/>
        <v>0</v>
      </c>
      <c r="M279" s="20">
        <f t="shared" si="75"/>
        <v>0</v>
      </c>
      <c r="N279" s="20">
        <f t="shared" si="75"/>
        <v>0</v>
      </c>
      <c r="O279" s="20">
        <f t="shared" si="75"/>
        <v>0</v>
      </c>
      <c r="P279" s="20">
        <f t="shared" si="75"/>
        <v>0</v>
      </c>
    </row>
    <row r="280" spans="1:16" s="21" customFormat="1">
      <c r="A280" s="18" t="s">
        <v>297</v>
      </c>
      <c r="B280" s="19"/>
      <c r="C280" s="19">
        <v>14</v>
      </c>
      <c r="D280" s="19">
        <v>7</v>
      </c>
      <c r="E280" s="19"/>
      <c r="F280" s="19"/>
      <c r="G280" s="20">
        <f>G281</f>
        <v>133500</v>
      </c>
      <c r="H280" s="20">
        <f t="shared" si="75"/>
        <v>31421.599999999999</v>
      </c>
      <c r="I280" s="20">
        <f t="shared" si="75"/>
        <v>2020.9</v>
      </c>
      <c r="J280" s="20">
        <f t="shared" si="75"/>
        <v>0</v>
      </c>
      <c r="K280" s="20">
        <f t="shared" si="75"/>
        <v>0</v>
      </c>
      <c r="L280" s="20">
        <f t="shared" si="75"/>
        <v>0</v>
      </c>
      <c r="M280" s="20">
        <f t="shared" si="75"/>
        <v>0</v>
      </c>
      <c r="N280" s="20">
        <f t="shared" si="75"/>
        <v>0</v>
      </c>
      <c r="O280" s="20">
        <f t="shared" si="75"/>
        <v>0</v>
      </c>
      <c r="P280" s="20">
        <f t="shared" si="75"/>
        <v>0</v>
      </c>
    </row>
    <row r="281" spans="1:16" s="26" customFormat="1" ht="40.5">
      <c r="A281" s="15" t="s">
        <v>298</v>
      </c>
      <c r="B281" s="19"/>
      <c r="C281" s="24">
        <v>14</v>
      </c>
      <c r="D281" s="24">
        <v>7</v>
      </c>
      <c r="E281" s="24"/>
      <c r="F281" s="24">
        <v>2010</v>
      </c>
      <c r="G281" s="33">
        <v>133500</v>
      </c>
      <c r="H281" s="33">
        <v>31421.599999999999</v>
      </c>
      <c r="I281" s="33">
        <v>2020.9</v>
      </c>
      <c r="J281" s="33"/>
      <c r="K281" s="33"/>
      <c r="L281" s="33"/>
      <c r="M281" s="33"/>
      <c r="N281" s="33"/>
      <c r="O281" s="33"/>
      <c r="P281" s="33"/>
    </row>
    <row r="282" spans="1:16" s="21" customFormat="1" ht="40.5">
      <c r="A282" s="18" t="s">
        <v>103</v>
      </c>
      <c r="B282" s="18"/>
      <c r="C282" s="31">
        <v>15</v>
      </c>
      <c r="D282" s="31"/>
      <c r="E282" s="31"/>
      <c r="F282" s="31"/>
      <c r="G282" s="20">
        <f>G287+G283</f>
        <v>289923.90000000002</v>
      </c>
      <c r="H282" s="20">
        <f>H287+H283</f>
        <v>128593.3</v>
      </c>
      <c r="I282" s="20">
        <f t="shared" ref="I282:P282" si="76">I287+I283</f>
        <v>123979.70000000001</v>
      </c>
      <c r="J282" s="20">
        <f t="shared" si="76"/>
        <v>4684.5</v>
      </c>
      <c r="K282" s="20">
        <f t="shared" si="76"/>
        <v>40000</v>
      </c>
      <c r="L282" s="20">
        <f t="shared" si="76"/>
        <v>27200</v>
      </c>
      <c r="M282" s="20">
        <f t="shared" si="76"/>
        <v>37000</v>
      </c>
      <c r="N282" s="20">
        <f t="shared" si="76"/>
        <v>38302.400000000001</v>
      </c>
      <c r="O282" s="20">
        <f t="shared" si="76"/>
        <v>37711</v>
      </c>
      <c r="P282" s="20">
        <f t="shared" si="76"/>
        <v>46654.400000000001</v>
      </c>
    </row>
    <row r="283" spans="1:16" s="21" customFormat="1">
      <c r="A283" s="18" t="s">
        <v>299</v>
      </c>
      <c r="B283" s="18"/>
      <c r="C283" s="31">
        <v>15</v>
      </c>
      <c r="D283" s="31">
        <v>1</v>
      </c>
      <c r="E283" s="31"/>
      <c r="F283" s="31"/>
      <c r="G283" s="20">
        <f>SUM(G284:G286)</f>
        <v>225700</v>
      </c>
      <c r="H283" s="20">
        <f t="shared" ref="H283:P283" si="77">SUM(H284:H286)</f>
        <v>128593.3</v>
      </c>
      <c r="I283" s="20">
        <f t="shared" si="77"/>
        <v>117172.1</v>
      </c>
      <c r="J283" s="20">
        <f t="shared" si="77"/>
        <v>2925.3</v>
      </c>
      <c r="K283" s="20">
        <f t="shared" si="77"/>
        <v>0</v>
      </c>
      <c r="L283" s="20">
        <f t="shared" si="77"/>
        <v>24200</v>
      </c>
      <c r="M283" s="20">
        <f t="shared" si="77"/>
        <v>0</v>
      </c>
      <c r="N283" s="20">
        <f t="shared" si="77"/>
        <v>38302.400000000001</v>
      </c>
      <c r="O283" s="20">
        <f t="shared" si="77"/>
        <v>37711</v>
      </c>
      <c r="P283" s="20">
        <f t="shared" si="77"/>
        <v>46654.400000000001</v>
      </c>
    </row>
    <row r="284" spans="1:16" s="26" customFormat="1">
      <c r="A284" s="15" t="s">
        <v>300</v>
      </c>
      <c r="B284" s="19"/>
      <c r="C284" s="24">
        <v>15</v>
      </c>
      <c r="D284" s="24">
        <v>1</v>
      </c>
      <c r="E284" s="24"/>
      <c r="F284" s="24">
        <v>2008</v>
      </c>
      <c r="G284" s="33"/>
      <c r="H284" s="33">
        <f>4021.6+2010.4</f>
        <v>6032</v>
      </c>
      <c r="I284" s="33">
        <v>16918.5</v>
      </c>
      <c r="J284" s="33">
        <v>99</v>
      </c>
      <c r="K284" s="33"/>
      <c r="L284" s="33">
        <v>24200</v>
      </c>
      <c r="M284" s="33"/>
      <c r="N284" s="33">
        <v>38302.400000000001</v>
      </c>
      <c r="O284" s="33">
        <v>37711</v>
      </c>
      <c r="P284" s="33">
        <v>46654.400000000001</v>
      </c>
    </row>
    <row r="285" spans="1:16" s="26" customFormat="1" ht="40.5">
      <c r="A285" s="15" t="s">
        <v>301</v>
      </c>
      <c r="B285" s="19"/>
      <c r="C285" s="24">
        <v>15</v>
      </c>
      <c r="D285" s="24">
        <v>1</v>
      </c>
      <c r="E285" s="24"/>
      <c r="F285" s="24">
        <v>2010</v>
      </c>
      <c r="G285" s="33">
        <v>3600</v>
      </c>
      <c r="H285" s="33">
        <v>3338.7</v>
      </c>
      <c r="I285" s="33">
        <v>203.4</v>
      </c>
      <c r="J285" s="33">
        <v>5.5</v>
      </c>
      <c r="K285" s="33"/>
      <c r="L285" s="33"/>
      <c r="M285" s="33"/>
      <c r="N285" s="33"/>
      <c r="O285" s="33"/>
      <c r="P285" s="33"/>
    </row>
    <row r="286" spans="1:16" s="26" customFormat="1" ht="40.5">
      <c r="A286" s="15" t="s">
        <v>302</v>
      </c>
      <c r="B286" s="19"/>
      <c r="C286" s="24">
        <v>15</v>
      </c>
      <c r="D286" s="24">
        <v>1</v>
      </c>
      <c r="E286" s="24"/>
      <c r="F286" s="24">
        <v>2010</v>
      </c>
      <c r="G286" s="33">
        <v>222100</v>
      </c>
      <c r="H286" s="33">
        <v>119222.6</v>
      </c>
      <c r="I286" s="33">
        <v>100050.2</v>
      </c>
      <c r="J286" s="33">
        <v>2820.8</v>
      </c>
      <c r="K286" s="33"/>
      <c r="L286" s="33"/>
      <c r="M286" s="33"/>
      <c r="N286" s="33"/>
      <c r="O286" s="33"/>
      <c r="P286" s="33"/>
    </row>
    <row r="287" spans="1:16" s="21" customFormat="1">
      <c r="A287" s="18" t="s">
        <v>303</v>
      </c>
      <c r="B287" s="18"/>
      <c r="C287" s="31">
        <v>15</v>
      </c>
      <c r="D287" s="31">
        <v>2</v>
      </c>
      <c r="E287" s="31"/>
      <c r="F287" s="31"/>
      <c r="G287" s="20">
        <f>SUM(G288:G290)</f>
        <v>64223.9</v>
      </c>
      <c r="H287" s="20">
        <f t="shared" ref="H287:P287" si="78">SUM(H288:H290)</f>
        <v>0</v>
      </c>
      <c r="I287" s="20">
        <f t="shared" si="78"/>
        <v>6807.6</v>
      </c>
      <c r="J287" s="20">
        <f t="shared" si="78"/>
        <v>1759.2</v>
      </c>
      <c r="K287" s="20">
        <f t="shared" si="78"/>
        <v>40000</v>
      </c>
      <c r="L287" s="20">
        <f t="shared" si="78"/>
        <v>3000</v>
      </c>
      <c r="M287" s="20">
        <f t="shared" si="78"/>
        <v>37000</v>
      </c>
      <c r="N287" s="20">
        <f t="shared" si="78"/>
        <v>0</v>
      </c>
      <c r="O287" s="20">
        <f t="shared" si="78"/>
        <v>0</v>
      </c>
      <c r="P287" s="20">
        <f t="shared" si="78"/>
        <v>0</v>
      </c>
    </row>
    <row r="288" spans="1:16" s="26" customFormat="1">
      <c r="A288" s="15" t="s">
        <v>304</v>
      </c>
      <c r="B288" s="19"/>
      <c r="C288" s="24">
        <v>15</v>
      </c>
      <c r="D288" s="24">
        <v>2</v>
      </c>
      <c r="E288" s="24"/>
      <c r="F288" s="24">
        <v>2002</v>
      </c>
      <c r="G288" s="33">
        <v>5000</v>
      </c>
      <c r="H288" s="33"/>
      <c r="I288" s="33"/>
      <c r="J288" s="33">
        <v>993.5</v>
      </c>
      <c r="K288" s="33"/>
      <c r="L288" s="33"/>
      <c r="M288" s="33"/>
      <c r="N288" s="33"/>
      <c r="O288" s="33"/>
      <c r="P288" s="33"/>
    </row>
    <row r="289" spans="1:16" s="26" customFormat="1" ht="42" customHeight="1">
      <c r="A289" s="15" t="s">
        <v>305</v>
      </c>
      <c r="B289" s="19"/>
      <c r="C289" s="24">
        <v>15</v>
      </c>
      <c r="D289" s="24">
        <v>2</v>
      </c>
      <c r="E289" s="24"/>
      <c r="F289" s="24">
        <v>2011</v>
      </c>
      <c r="G289" s="33">
        <v>19223.900000000001</v>
      </c>
      <c r="H289" s="33"/>
      <c r="I289" s="33">
        <v>6807.6</v>
      </c>
      <c r="J289" s="33">
        <v>765.7</v>
      </c>
      <c r="K289" s="33"/>
      <c r="L289" s="33"/>
      <c r="M289" s="33"/>
      <c r="N289" s="33"/>
      <c r="O289" s="33"/>
      <c r="P289" s="33"/>
    </row>
    <row r="290" spans="1:16" s="26" customFormat="1" ht="40.5">
      <c r="A290" s="15" t="s">
        <v>306</v>
      </c>
      <c r="B290" s="19"/>
      <c r="C290" s="24">
        <v>15</v>
      </c>
      <c r="D290" s="24">
        <v>2</v>
      </c>
      <c r="E290" s="24"/>
      <c r="F290" s="24">
        <v>2013</v>
      </c>
      <c r="G290" s="33">
        <v>40000</v>
      </c>
      <c r="H290" s="33"/>
      <c r="I290" s="33"/>
      <c r="J290" s="33"/>
      <c r="K290" s="33">
        <f>G290</f>
        <v>40000</v>
      </c>
      <c r="L290" s="33">
        <v>3000</v>
      </c>
      <c r="M290" s="35">
        <f>K290-L290</f>
        <v>37000</v>
      </c>
      <c r="N290" s="33"/>
      <c r="O290" s="33"/>
      <c r="P290" s="33"/>
    </row>
    <row r="291" spans="1:16" s="21" customFormat="1">
      <c r="A291" s="18" t="s">
        <v>40</v>
      </c>
      <c r="B291" s="19"/>
      <c r="C291" s="19">
        <v>16</v>
      </c>
      <c r="D291" s="19"/>
      <c r="E291" s="19"/>
      <c r="F291" s="19"/>
      <c r="G291" s="20">
        <f>G292</f>
        <v>25500</v>
      </c>
      <c r="H291" s="20">
        <f t="shared" ref="H291:P292" si="79">H292</f>
        <v>0</v>
      </c>
      <c r="I291" s="20">
        <f t="shared" si="79"/>
        <v>0</v>
      </c>
      <c r="J291" s="20"/>
      <c r="K291" s="20">
        <f t="shared" si="79"/>
        <v>25500</v>
      </c>
      <c r="L291" s="20">
        <f t="shared" si="79"/>
        <v>400</v>
      </c>
      <c r="M291" s="20">
        <f t="shared" si="79"/>
        <v>25100</v>
      </c>
      <c r="N291" s="20">
        <f t="shared" si="79"/>
        <v>6000</v>
      </c>
      <c r="O291" s="20">
        <f t="shared" si="79"/>
        <v>19000</v>
      </c>
      <c r="P291" s="20">
        <f t="shared" si="79"/>
        <v>0</v>
      </c>
    </row>
    <row r="292" spans="1:16" s="21" customFormat="1">
      <c r="A292" s="18" t="s">
        <v>307</v>
      </c>
      <c r="B292" s="19"/>
      <c r="C292" s="19">
        <v>16</v>
      </c>
      <c r="D292" s="19">
        <v>1</v>
      </c>
      <c r="E292" s="19"/>
      <c r="F292" s="19"/>
      <c r="G292" s="20">
        <f>G293</f>
        <v>25500</v>
      </c>
      <c r="H292" s="20">
        <f t="shared" si="79"/>
        <v>0</v>
      </c>
      <c r="I292" s="20">
        <f t="shared" si="79"/>
        <v>0</v>
      </c>
      <c r="J292" s="20">
        <f t="shared" si="79"/>
        <v>0</v>
      </c>
      <c r="K292" s="20">
        <f t="shared" si="79"/>
        <v>25500</v>
      </c>
      <c r="L292" s="20">
        <f t="shared" si="79"/>
        <v>400</v>
      </c>
      <c r="M292" s="20">
        <f t="shared" si="79"/>
        <v>25100</v>
      </c>
      <c r="N292" s="20">
        <f t="shared" si="79"/>
        <v>6000</v>
      </c>
      <c r="O292" s="20">
        <f t="shared" si="79"/>
        <v>19000</v>
      </c>
      <c r="P292" s="20">
        <f t="shared" si="79"/>
        <v>0</v>
      </c>
    </row>
    <row r="293" spans="1:16" s="26" customFormat="1" ht="25.5" customHeight="1">
      <c r="A293" s="23" t="s">
        <v>308</v>
      </c>
      <c r="B293" s="19"/>
      <c r="C293" s="24">
        <v>16</v>
      </c>
      <c r="D293" s="24">
        <v>1</v>
      </c>
      <c r="E293" s="24" t="s">
        <v>43</v>
      </c>
      <c r="F293" s="24">
        <v>2013</v>
      </c>
      <c r="G293" s="33">
        <v>25500</v>
      </c>
      <c r="H293" s="33"/>
      <c r="I293" s="33"/>
      <c r="J293" s="33"/>
      <c r="K293" s="33">
        <f>G293</f>
        <v>25500</v>
      </c>
      <c r="L293" s="33">
        <v>400</v>
      </c>
      <c r="M293" s="35">
        <f>K293-L293</f>
        <v>25100</v>
      </c>
      <c r="N293" s="33">
        <v>6000</v>
      </c>
      <c r="O293" s="33">
        <v>19000</v>
      </c>
      <c r="P293" s="33"/>
    </row>
    <row r="294" spans="1:16" s="26" customFormat="1" ht="39" customHeight="1">
      <c r="A294" s="13" t="s">
        <v>309</v>
      </c>
      <c r="B294" s="10">
        <v>148</v>
      </c>
      <c r="C294" s="10"/>
      <c r="D294" s="10"/>
      <c r="E294" s="10"/>
      <c r="F294" s="10"/>
      <c r="G294" s="14">
        <f>G295</f>
        <v>23420</v>
      </c>
      <c r="H294" s="14">
        <f t="shared" ref="H294:P295" si="80">H295</f>
        <v>0</v>
      </c>
      <c r="I294" s="14">
        <f t="shared" si="80"/>
        <v>0</v>
      </c>
      <c r="J294" s="14">
        <f t="shared" si="80"/>
        <v>1620</v>
      </c>
      <c r="K294" s="14">
        <f t="shared" si="80"/>
        <v>21800</v>
      </c>
      <c r="L294" s="14">
        <f t="shared" si="80"/>
        <v>21900</v>
      </c>
      <c r="M294" s="14">
        <f t="shared" si="80"/>
        <v>19900</v>
      </c>
      <c r="N294" s="14">
        <f t="shared" si="80"/>
        <v>3000</v>
      </c>
      <c r="O294" s="14">
        <f t="shared" si="80"/>
        <v>8000</v>
      </c>
      <c r="P294" s="14">
        <f t="shared" si="80"/>
        <v>0</v>
      </c>
    </row>
    <row r="295" spans="1:16" s="26" customFormat="1">
      <c r="A295" s="18" t="s">
        <v>173</v>
      </c>
      <c r="B295" s="19"/>
      <c r="C295" s="19">
        <v>8</v>
      </c>
      <c r="D295" s="19"/>
      <c r="E295" s="19"/>
      <c r="F295" s="19"/>
      <c r="G295" s="20">
        <f>G296</f>
        <v>23420</v>
      </c>
      <c r="H295" s="20">
        <f t="shared" si="80"/>
        <v>0</v>
      </c>
      <c r="I295" s="20">
        <f t="shared" si="80"/>
        <v>0</v>
      </c>
      <c r="J295" s="20">
        <f t="shared" si="80"/>
        <v>1620</v>
      </c>
      <c r="K295" s="20">
        <f t="shared" si="80"/>
        <v>21800</v>
      </c>
      <c r="L295" s="20">
        <f t="shared" si="80"/>
        <v>21900</v>
      </c>
      <c r="M295" s="20">
        <f t="shared" si="80"/>
        <v>19900</v>
      </c>
      <c r="N295" s="20">
        <f t="shared" si="80"/>
        <v>3000</v>
      </c>
      <c r="O295" s="20">
        <f t="shared" si="80"/>
        <v>8000</v>
      </c>
      <c r="P295" s="20">
        <f t="shared" si="80"/>
        <v>0</v>
      </c>
    </row>
    <row r="296" spans="1:16" s="21" customFormat="1">
      <c r="A296" s="18" t="s">
        <v>310</v>
      </c>
      <c r="B296" s="19"/>
      <c r="C296" s="19">
        <v>8</v>
      </c>
      <c r="D296" s="19">
        <v>5</v>
      </c>
      <c r="E296" s="19"/>
      <c r="F296" s="19"/>
      <c r="G296" s="20">
        <f t="shared" ref="G296:P296" si="81">SUM(G297:G301)</f>
        <v>23420</v>
      </c>
      <c r="H296" s="20">
        <f t="shared" si="81"/>
        <v>0</v>
      </c>
      <c r="I296" s="20">
        <f t="shared" si="81"/>
        <v>0</v>
      </c>
      <c r="J296" s="20">
        <f t="shared" si="81"/>
        <v>1620</v>
      </c>
      <c r="K296" s="20">
        <f t="shared" si="81"/>
        <v>21800</v>
      </c>
      <c r="L296" s="20">
        <f t="shared" si="81"/>
        <v>21900</v>
      </c>
      <c r="M296" s="20">
        <f t="shared" si="81"/>
        <v>19900</v>
      </c>
      <c r="N296" s="20">
        <f t="shared" si="81"/>
        <v>3000</v>
      </c>
      <c r="O296" s="20">
        <f t="shared" si="81"/>
        <v>8000</v>
      </c>
      <c r="P296" s="20">
        <f t="shared" si="81"/>
        <v>0</v>
      </c>
    </row>
    <row r="297" spans="1:16" s="21" customFormat="1">
      <c r="A297" s="23" t="s">
        <v>311</v>
      </c>
      <c r="B297" s="19"/>
      <c r="C297" s="24">
        <v>8</v>
      </c>
      <c r="D297" s="24">
        <v>5</v>
      </c>
      <c r="E297" s="24" t="s">
        <v>312</v>
      </c>
      <c r="F297" s="24"/>
      <c r="G297" s="33"/>
      <c r="H297" s="20"/>
      <c r="I297" s="20"/>
      <c r="J297" s="20"/>
      <c r="K297" s="20"/>
      <c r="L297" s="33">
        <v>20000</v>
      </c>
      <c r="M297" s="20"/>
      <c r="N297" s="20"/>
      <c r="O297" s="20"/>
      <c r="P297" s="20"/>
    </row>
    <row r="298" spans="1:16" s="26" customFormat="1" ht="60.75">
      <c r="A298" s="23" t="s">
        <v>313</v>
      </c>
      <c r="B298" s="19"/>
      <c r="C298" s="24">
        <v>8</v>
      </c>
      <c r="D298" s="24">
        <v>5</v>
      </c>
      <c r="E298" s="24" t="s">
        <v>312</v>
      </c>
      <c r="F298" s="24">
        <v>2012</v>
      </c>
      <c r="G298" s="33">
        <v>5020</v>
      </c>
      <c r="H298" s="33"/>
      <c r="I298" s="33"/>
      <c r="J298" s="33">
        <v>1520</v>
      </c>
      <c r="K298" s="33">
        <f>G298-J298</f>
        <v>3500</v>
      </c>
      <c r="L298" s="33">
        <v>1000</v>
      </c>
      <c r="M298" s="35">
        <f>K298-L298</f>
        <v>2500</v>
      </c>
      <c r="N298" s="33"/>
      <c r="O298" s="33"/>
      <c r="P298" s="33"/>
    </row>
    <row r="299" spans="1:16" s="26" customFormat="1" ht="40.5">
      <c r="A299" s="23" t="s">
        <v>314</v>
      </c>
      <c r="B299" s="19"/>
      <c r="C299" s="24">
        <v>8</v>
      </c>
      <c r="D299" s="24">
        <v>5</v>
      </c>
      <c r="E299" s="24" t="s">
        <v>312</v>
      </c>
      <c r="F299" s="24">
        <v>2012</v>
      </c>
      <c r="G299" s="33">
        <v>12000</v>
      </c>
      <c r="H299" s="33"/>
      <c r="I299" s="33"/>
      <c r="J299" s="33">
        <v>100</v>
      </c>
      <c r="K299" s="33">
        <f>G299-J299</f>
        <v>11900</v>
      </c>
      <c r="L299" s="33">
        <v>500</v>
      </c>
      <c r="M299" s="35">
        <f>K299-L299</f>
        <v>11400</v>
      </c>
      <c r="N299" s="33"/>
      <c r="O299" s="33">
        <v>5500</v>
      </c>
      <c r="P299" s="33"/>
    </row>
    <row r="300" spans="1:16" s="26" customFormat="1" ht="40.5">
      <c r="A300" s="23" t="s">
        <v>315</v>
      </c>
      <c r="B300" s="19"/>
      <c r="C300" s="24">
        <v>8</v>
      </c>
      <c r="D300" s="24">
        <v>5</v>
      </c>
      <c r="E300" s="24" t="s">
        <v>312</v>
      </c>
      <c r="F300" s="24">
        <v>2013</v>
      </c>
      <c r="G300" s="33">
        <v>1400</v>
      </c>
      <c r="H300" s="33"/>
      <c r="I300" s="33"/>
      <c r="J300" s="33"/>
      <c r="K300" s="33">
        <f>G300</f>
        <v>1400</v>
      </c>
      <c r="L300" s="33">
        <v>400</v>
      </c>
      <c r="M300" s="35">
        <f>K300-L300</f>
        <v>1000</v>
      </c>
      <c r="N300" s="33">
        <f>M300</f>
        <v>1000</v>
      </c>
      <c r="O300" s="33"/>
      <c r="P300" s="33"/>
    </row>
    <row r="301" spans="1:16" s="26" customFormat="1" ht="40.5">
      <c r="A301" s="23" t="s">
        <v>316</v>
      </c>
      <c r="B301" s="19"/>
      <c r="C301" s="24">
        <v>8</v>
      </c>
      <c r="D301" s="24">
        <v>5</v>
      </c>
      <c r="E301" s="24" t="s">
        <v>312</v>
      </c>
      <c r="F301" s="24">
        <v>2014</v>
      </c>
      <c r="G301" s="33">
        <v>5000</v>
      </c>
      <c r="H301" s="33"/>
      <c r="I301" s="33"/>
      <c r="J301" s="33"/>
      <c r="K301" s="33">
        <f t="shared" ref="K301" si="82">G301</f>
        <v>5000</v>
      </c>
      <c r="L301" s="33"/>
      <c r="M301" s="35">
        <f t="shared" ref="M301" si="83">K301-L301</f>
        <v>5000</v>
      </c>
      <c r="N301" s="33">
        <v>2000</v>
      </c>
      <c r="O301" s="33">
        <v>2500</v>
      </c>
      <c r="P301" s="33"/>
    </row>
    <row r="302" spans="1:16" s="26" customFormat="1" ht="33.75" customHeight="1">
      <c r="A302" s="13" t="s">
        <v>317</v>
      </c>
      <c r="B302" s="10">
        <v>157</v>
      </c>
      <c r="C302" s="10"/>
      <c r="D302" s="10"/>
      <c r="E302" s="10"/>
      <c r="F302" s="10"/>
      <c r="G302" s="14">
        <f t="shared" ref="G302:P302" si="84">G303</f>
        <v>265103</v>
      </c>
      <c r="H302" s="14">
        <f t="shared" si="84"/>
        <v>28110.600000000002</v>
      </c>
      <c r="I302" s="14">
        <f t="shared" si="84"/>
        <v>3097.2000000000003</v>
      </c>
      <c r="J302" s="14">
        <f t="shared" si="84"/>
        <v>3271.6</v>
      </c>
      <c r="K302" s="14">
        <f t="shared" si="84"/>
        <v>72456</v>
      </c>
      <c r="L302" s="14">
        <f t="shared" si="84"/>
        <v>0</v>
      </c>
      <c r="M302" s="14">
        <f t="shared" si="84"/>
        <v>72456</v>
      </c>
      <c r="N302" s="14">
        <f t="shared" si="84"/>
        <v>12000</v>
      </c>
      <c r="O302" s="14">
        <f t="shared" si="84"/>
        <v>17000</v>
      </c>
      <c r="P302" s="14">
        <f t="shared" si="84"/>
        <v>24000</v>
      </c>
    </row>
    <row r="303" spans="1:16" s="26" customFormat="1" ht="25.5" customHeight="1">
      <c r="A303" s="18" t="s">
        <v>318</v>
      </c>
      <c r="B303" s="19"/>
      <c r="C303" s="19">
        <v>7</v>
      </c>
      <c r="D303" s="19"/>
      <c r="E303" s="19"/>
      <c r="F303" s="19"/>
      <c r="G303" s="20">
        <f>G308+G304</f>
        <v>265103</v>
      </c>
      <c r="H303" s="20">
        <f t="shared" ref="H303:P303" si="85">H308+H304</f>
        <v>28110.600000000002</v>
      </c>
      <c r="I303" s="20">
        <f t="shared" si="85"/>
        <v>3097.2000000000003</v>
      </c>
      <c r="J303" s="20">
        <f t="shared" si="85"/>
        <v>3271.6</v>
      </c>
      <c r="K303" s="20">
        <f t="shared" si="85"/>
        <v>72456</v>
      </c>
      <c r="L303" s="20">
        <f t="shared" si="85"/>
        <v>0</v>
      </c>
      <c r="M303" s="20">
        <f t="shared" si="85"/>
        <v>72456</v>
      </c>
      <c r="N303" s="20">
        <f t="shared" si="85"/>
        <v>12000</v>
      </c>
      <c r="O303" s="20">
        <f t="shared" si="85"/>
        <v>17000</v>
      </c>
      <c r="P303" s="20">
        <f t="shared" si="85"/>
        <v>24000</v>
      </c>
    </row>
    <row r="304" spans="1:16" s="26" customFormat="1" ht="25.5" customHeight="1">
      <c r="A304" s="18" t="s">
        <v>319</v>
      </c>
      <c r="B304" s="19"/>
      <c r="C304" s="19">
        <v>7</v>
      </c>
      <c r="D304" s="19">
        <v>2</v>
      </c>
      <c r="E304" s="19"/>
      <c r="F304" s="19"/>
      <c r="G304" s="20">
        <f>SUM(G305:G307)</f>
        <v>33023</v>
      </c>
      <c r="H304" s="20">
        <f t="shared" ref="H304:P304" si="86">SUM(H305:H307)</f>
        <v>131.9</v>
      </c>
      <c r="I304" s="20">
        <f t="shared" si="86"/>
        <v>99.4</v>
      </c>
      <c r="J304" s="20">
        <f t="shared" si="86"/>
        <v>83.7</v>
      </c>
      <c r="K304" s="20">
        <f t="shared" si="86"/>
        <v>0</v>
      </c>
      <c r="L304" s="20">
        <f t="shared" si="86"/>
        <v>0</v>
      </c>
      <c r="M304" s="20">
        <f t="shared" si="86"/>
        <v>0</v>
      </c>
      <c r="N304" s="20">
        <f t="shared" si="86"/>
        <v>0</v>
      </c>
      <c r="O304" s="20">
        <f t="shared" si="86"/>
        <v>0</v>
      </c>
      <c r="P304" s="20">
        <f t="shared" si="86"/>
        <v>0</v>
      </c>
    </row>
    <row r="305" spans="1:16" s="26" customFormat="1" ht="60.75">
      <c r="A305" s="23" t="s">
        <v>320</v>
      </c>
      <c r="B305" s="19"/>
      <c r="C305" s="24">
        <v>7</v>
      </c>
      <c r="D305" s="24">
        <v>2</v>
      </c>
      <c r="E305" s="27"/>
      <c r="F305" s="24">
        <v>2007</v>
      </c>
      <c r="G305" s="33">
        <v>32753</v>
      </c>
      <c r="H305" s="33">
        <v>45.6</v>
      </c>
      <c r="I305" s="33"/>
      <c r="J305" s="33"/>
      <c r="K305" s="33"/>
      <c r="L305" s="33"/>
      <c r="M305" s="35"/>
      <c r="N305" s="33"/>
      <c r="O305" s="33"/>
      <c r="P305" s="33"/>
    </row>
    <row r="306" spans="1:16" s="26" customFormat="1" ht="40.5">
      <c r="A306" s="23" t="s">
        <v>321</v>
      </c>
      <c r="B306" s="19"/>
      <c r="C306" s="24">
        <v>7</v>
      </c>
      <c r="D306" s="24">
        <v>2</v>
      </c>
      <c r="E306" s="27"/>
      <c r="F306" s="24">
        <v>2012</v>
      </c>
      <c r="G306" s="33">
        <v>85</v>
      </c>
      <c r="H306" s="33"/>
      <c r="I306" s="33"/>
      <c r="J306" s="33">
        <v>83.7</v>
      </c>
      <c r="K306" s="33"/>
      <c r="L306" s="33"/>
      <c r="M306" s="35"/>
      <c r="N306" s="33"/>
      <c r="O306" s="33"/>
      <c r="P306" s="33"/>
    </row>
    <row r="307" spans="1:16" s="26" customFormat="1" ht="40.5">
      <c r="A307" s="23" t="s">
        <v>322</v>
      </c>
      <c r="B307" s="19"/>
      <c r="C307" s="24">
        <v>7</v>
      </c>
      <c r="D307" s="24">
        <v>2</v>
      </c>
      <c r="E307" s="27"/>
      <c r="F307" s="24">
        <v>2011</v>
      </c>
      <c r="G307" s="33">
        <v>185</v>
      </c>
      <c r="H307" s="33">
        <v>86.3</v>
      </c>
      <c r="I307" s="33">
        <v>99.4</v>
      </c>
      <c r="J307" s="33"/>
      <c r="K307" s="33"/>
      <c r="L307" s="33"/>
      <c r="M307" s="35"/>
      <c r="N307" s="33"/>
      <c r="O307" s="33"/>
      <c r="P307" s="33"/>
    </row>
    <row r="308" spans="1:16" s="26" customFormat="1" ht="40.5">
      <c r="A308" s="18" t="s">
        <v>323</v>
      </c>
      <c r="B308" s="19"/>
      <c r="C308" s="19">
        <v>7</v>
      </c>
      <c r="D308" s="19">
        <v>4</v>
      </c>
      <c r="E308" s="19"/>
      <c r="F308" s="19"/>
      <c r="G308" s="20">
        <f>SUM(G309:G316)</f>
        <v>232080</v>
      </c>
      <c r="H308" s="20">
        <f t="shared" ref="H308:P308" si="87">SUM(H309:H316)</f>
        <v>27978.7</v>
      </c>
      <c r="I308" s="20">
        <f t="shared" si="87"/>
        <v>2997.8</v>
      </c>
      <c r="J308" s="20">
        <f t="shared" si="87"/>
        <v>3187.9</v>
      </c>
      <c r="K308" s="20">
        <f t="shared" si="87"/>
        <v>72456</v>
      </c>
      <c r="L308" s="20">
        <f t="shared" si="87"/>
        <v>0</v>
      </c>
      <c r="M308" s="20">
        <f t="shared" si="87"/>
        <v>72456</v>
      </c>
      <c r="N308" s="20">
        <f t="shared" si="87"/>
        <v>12000</v>
      </c>
      <c r="O308" s="20">
        <f t="shared" si="87"/>
        <v>17000</v>
      </c>
      <c r="P308" s="20">
        <f t="shared" si="87"/>
        <v>24000</v>
      </c>
    </row>
    <row r="309" spans="1:16" s="26" customFormat="1" ht="40.5">
      <c r="A309" s="23" t="s">
        <v>324</v>
      </c>
      <c r="B309" s="19"/>
      <c r="C309" s="24">
        <v>7</v>
      </c>
      <c r="D309" s="24">
        <v>4</v>
      </c>
      <c r="E309" s="27" t="s">
        <v>325</v>
      </c>
      <c r="F309" s="24">
        <v>2005</v>
      </c>
      <c r="G309" s="33">
        <v>65400</v>
      </c>
      <c r="H309" s="33">
        <v>4500</v>
      </c>
      <c r="I309" s="33">
        <v>1000</v>
      </c>
      <c r="J309" s="33"/>
      <c r="K309" s="33">
        <v>21156</v>
      </c>
      <c r="L309" s="33"/>
      <c r="M309" s="35">
        <f>K309-L309</f>
        <v>21156</v>
      </c>
      <c r="N309" s="33"/>
      <c r="O309" s="33">
        <v>3000</v>
      </c>
      <c r="P309" s="33">
        <v>2000</v>
      </c>
    </row>
    <row r="310" spans="1:16" s="26" customFormat="1" ht="40.5">
      <c r="A310" s="23" t="s">
        <v>326</v>
      </c>
      <c r="B310" s="19"/>
      <c r="C310" s="24">
        <v>7</v>
      </c>
      <c r="D310" s="24">
        <v>4</v>
      </c>
      <c r="E310" s="27" t="s">
        <v>325</v>
      </c>
      <c r="F310" s="24">
        <v>2009</v>
      </c>
      <c r="G310" s="33">
        <v>56500</v>
      </c>
      <c r="H310" s="33">
        <v>12585.8</v>
      </c>
      <c r="I310" s="33">
        <v>1000</v>
      </c>
      <c r="J310" s="33"/>
      <c r="K310" s="33">
        <v>20000</v>
      </c>
      <c r="L310" s="33"/>
      <c r="M310" s="35">
        <v>20000</v>
      </c>
      <c r="N310" s="33">
        <v>12000</v>
      </c>
      <c r="O310" s="33">
        <v>8000</v>
      </c>
      <c r="P310" s="33"/>
    </row>
    <row r="311" spans="1:16" s="26" customFormat="1" ht="40.5">
      <c r="A311" s="23" t="s">
        <v>327</v>
      </c>
      <c r="B311" s="19"/>
      <c r="C311" s="24">
        <v>7</v>
      </c>
      <c r="D311" s="24">
        <v>4</v>
      </c>
      <c r="E311" s="27" t="s">
        <v>325</v>
      </c>
      <c r="F311" s="24">
        <v>2006</v>
      </c>
      <c r="G311" s="42">
        <v>109030</v>
      </c>
      <c r="H311" s="33">
        <v>9800</v>
      </c>
      <c r="I311" s="33">
        <v>997.8</v>
      </c>
      <c r="J311" s="33">
        <v>3187.9</v>
      </c>
      <c r="K311" s="33">
        <v>17215</v>
      </c>
      <c r="L311" s="33"/>
      <c r="M311" s="35">
        <f>K311-L311</f>
        <v>17215</v>
      </c>
      <c r="N311" s="33"/>
      <c r="O311" s="33">
        <v>6000</v>
      </c>
      <c r="P311" s="33">
        <v>11215</v>
      </c>
    </row>
    <row r="312" spans="1:16" s="26" customFormat="1" ht="40.5">
      <c r="A312" s="23" t="s">
        <v>328</v>
      </c>
      <c r="B312" s="19"/>
      <c r="C312" s="24">
        <v>7</v>
      </c>
      <c r="D312" s="24">
        <v>4</v>
      </c>
      <c r="E312" s="27" t="s">
        <v>325</v>
      </c>
      <c r="F312" s="24">
        <v>2016</v>
      </c>
      <c r="G312" s="42"/>
      <c r="H312" s="33"/>
      <c r="I312" s="33"/>
      <c r="J312" s="33"/>
      <c r="K312" s="33">
        <v>8785</v>
      </c>
      <c r="L312" s="33"/>
      <c r="M312" s="35">
        <f>K312</f>
        <v>8785</v>
      </c>
      <c r="N312" s="33"/>
      <c r="O312" s="33"/>
      <c r="P312" s="33">
        <f>M312</f>
        <v>8785</v>
      </c>
    </row>
    <row r="313" spans="1:16" s="26" customFormat="1" ht="60.75">
      <c r="A313" s="23" t="s">
        <v>329</v>
      </c>
      <c r="B313" s="19"/>
      <c r="C313" s="24">
        <v>7</v>
      </c>
      <c r="D313" s="24">
        <v>4</v>
      </c>
      <c r="E313" s="27" t="s">
        <v>325</v>
      </c>
      <c r="F313" s="24">
        <v>2016</v>
      </c>
      <c r="G313" s="42"/>
      <c r="H313" s="33"/>
      <c r="I313" s="33"/>
      <c r="J313" s="33"/>
      <c r="K313" s="33">
        <v>5300</v>
      </c>
      <c r="L313" s="33"/>
      <c r="M313" s="35">
        <f>K313</f>
        <v>5300</v>
      </c>
      <c r="N313" s="33"/>
      <c r="O313" s="33"/>
      <c r="P313" s="33">
        <v>2000</v>
      </c>
    </row>
    <row r="314" spans="1:16" s="26" customFormat="1" ht="60.75">
      <c r="A314" s="23" t="s">
        <v>330</v>
      </c>
      <c r="B314" s="19"/>
      <c r="C314" s="24">
        <v>7</v>
      </c>
      <c r="D314" s="24">
        <v>4</v>
      </c>
      <c r="E314" s="27"/>
      <c r="F314" s="24">
        <v>2009</v>
      </c>
      <c r="G314" s="33">
        <v>500</v>
      </c>
      <c r="H314" s="33">
        <v>450</v>
      </c>
      <c r="I314" s="33"/>
      <c r="J314" s="33"/>
      <c r="K314" s="33"/>
      <c r="L314" s="33"/>
      <c r="M314" s="35"/>
      <c r="N314" s="33"/>
      <c r="O314" s="33"/>
      <c r="P314" s="33"/>
    </row>
    <row r="315" spans="1:16" s="26" customFormat="1" ht="60.75">
      <c r="A315" s="23" t="s">
        <v>331</v>
      </c>
      <c r="B315" s="19"/>
      <c r="C315" s="24">
        <v>7</v>
      </c>
      <c r="D315" s="24">
        <v>4</v>
      </c>
      <c r="E315" s="27"/>
      <c r="F315" s="24">
        <v>2010</v>
      </c>
      <c r="G315" s="33">
        <v>100</v>
      </c>
      <c r="H315" s="33">
        <v>99</v>
      </c>
      <c r="I315" s="33"/>
      <c r="J315" s="33"/>
      <c r="K315" s="33"/>
      <c r="L315" s="33"/>
      <c r="M315" s="35"/>
      <c r="N315" s="33"/>
      <c r="O315" s="33"/>
      <c r="P315" s="33"/>
    </row>
    <row r="316" spans="1:16" s="26" customFormat="1" ht="60.75">
      <c r="A316" s="23" t="s">
        <v>332</v>
      </c>
      <c r="B316" s="19"/>
      <c r="C316" s="24">
        <v>7</v>
      </c>
      <c r="D316" s="24">
        <v>4</v>
      </c>
      <c r="E316" s="27"/>
      <c r="F316" s="24">
        <v>2010</v>
      </c>
      <c r="G316" s="33">
        <v>550</v>
      </c>
      <c r="H316" s="33">
        <v>543.9</v>
      </c>
      <c r="I316" s="33"/>
      <c r="J316" s="33"/>
      <c r="K316" s="33"/>
      <c r="L316" s="33"/>
      <c r="M316" s="35"/>
      <c r="N316" s="33"/>
      <c r="O316" s="33"/>
      <c r="P316" s="33"/>
    </row>
    <row r="317" spans="1:16" s="21" customFormat="1" ht="36.75" customHeight="1">
      <c r="A317" s="13" t="s">
        <v>333</v>
      </c>
      <c r="B317" s="10">
        <v>183</v>
      </c>
      <c r="C317" s="10"/>
      <c r="D317" s="10"/>
      <c r="E317" s="10"/>
      <c r="F317" s="10"/>
      <c r="G317" s="14">
        <f t="shared" ref="G317:O318" si="88">G318</f>
        <v>6976.6</v>
      </c>
      <c r="H317" s="14">
        <f t="shared" si="88"/>
        <v>500</v>
      </c>
      <c r="I317" s="14">
        <f t="shared" si="88"/>
        <v>2340</v>
      </c>
      <c r="J317" s="14">
        <f t="shared" si="88"/>
        <v>2000</v>
      </c>
      <c r="K317" s="14">
        <f t="shared" si="88"/>
        <v>2136.6</v>
      </c>
      <c r="L317" s="14">
        <f t="shared" si="88"/>
        <v>2136.6</v>
      </c>
      <c r="M317" s="14">
        <f t="shared" si="88"/>
        <v>0</v>
      </c>
      <c r="N317" s="14">
        <f t="shared" si="88"/>
        <v>0</v>
      </c>
      <c r="O317" s="14">
        <f t="shared" si="88"/>
        <v>0</v>
      </c>
      <c r="P317" s="14"/>
    </row>
    <row r="318" spans="1:16" s="21" customFormat="1">
      <c r="A318" s="18" t="s">
        <v>210</v>
      </c>
      <c r="B318" s="19"/>
      <c r="C318" s="19">
        <v>5</v>
      </c>
      <c r="D318" s="19"/>
      <c r="E318" s="19"/>
      <c r="F318" s="19"/>
      <c r="G318" s="20">
        <f t="shared" si="88"/>
        <v>6976.6</v>
      </c>
      <c r="H318" s="20">
        <f t="shared" si="88"/>
        <v>500</v>
      </c>
      <c r="I318" s="20">
        <f t="shared" si="88"/>
        <v>2340</v>
      </c>
      <c r="J318" s="20">
        <f t="shared" si="88"/>
        <v>2000</v>
      </c>
      <c r="K318" s="20">
        <f t="shared" si="88"/>
        <v>2136.6</v>
      </c>
      <c r="L318" s="20">
        <f t="shared" si="88"/>
        <v>2136.6</v>
      </c>
      <c r="M318" s="20">
        <f t="shared" si="88"/>
        <v>0</v>
      </c>
      <c r="N318" s="20">
        <f t="shared" si="88"/>
        <v>0</v>
      </c>
      <c r="O318" s="20">
        <f t="shared" si="88"/>
        <v>0</v>
      </c>
      <c r="P318" s="20"/>
    </row>
    <row r="319" spans="1:16" s="21" customFormat="1">
      <c r="A319" s="18" t="s">
        <v>334</v>
      </c>
      <c r="B319" s="19"/>
      <c r="C319" s="19">
        <v>5</v>
      </c>
      <c r="D319" s="19">
        <v>4</v>
      </c>
      <c r="E319" s="19"/>
      <c r="F319" s="19"/>
      <c r="G319" s="20">
        <f>SUM(G320:G322)</f>
        <v>6976.6</v>
      </c>
      <c r="H319" s="20">
        <f t="shared" ref="H319:M319" si="89">SUM(H320:H322)</f>
        <v>500</v>
      </c>
      <c r="I319" s="20">
        <f t="shared" si="89"/>
        <v>2340</v>
      </c>
      <c r="J319" s="20">
        <f t="shared" si="89"/>
        <v>2000</v>
      </c>
      <c r="K319" s="20">
        <f t="shared" si="89"/>
        <v>2136.6</v>
      </c>
      <c r="L319" s="20">
        <f t="shared" si="89"/>
        <v>2136.6</v>
      </c>
      <c r="M319" s="20">
        <f t="shared" si="89"/>
        <v>0</v>
      </c>
      <c r="N319" s="20">
        <f t="shared" ref="N319:P319" si="90">N320+N322</f>
        <v>0</v>
      </c>
      <c r="O319" s="20">
        <f t="shared" si="90"/>
        <v>0</v>
      </c>
      <c r="P319" s="20">
        <f t="shared" si="90"/>
        <v>0</v>
      </c>
    </row>
    <row r="320" spans="1:16" s="26" customFormat="1" ht="40.5">
      <c r="A320" s="23" t="s">
        <v>335</v>
      </c>
      <c r="B320" s="19"/>
      <c r="C320" s="24">
        <v>5</v>
      </c>
      <c r="D320" s="24">
        <v>4</v>
      </c>
      <c r="E320" s="24"/>
      <c r="F320" s="24">
        <v>2011</v>
      </c>
      <c r="G320" s="33">
        <v>6120</v>
      </c>
      <c r="H320" s="33"/>
      <c r="I320" s="33">
        <v>2120</v>
      </c>
      <c r="J320" s="33">
        <v>2000</v>
      </c>
      <c r="K320" s="33">
        <f>G320-I320-J320</f>
        <v>2000</v>
      </c>
      <c r="L320" s="33">
        <v>2000</v>
      </c>
      <c r="M320" s="35">
        <f>K320-L320</f>
        <v>0</v>
      </c>
      <c r="N320" s="33"/>
      <c r="O320" s="33"/>
      <c r="P320" s="33"/>
    </row>
    <row r="321" spans="1:16" s="26" customFormat="1">
      <c r="A321" s="23" t="s">
        <v>336</v>
      </c>
      <c r="B321" s="19"/>
      <c r="C321" s="24">
        <v>5</v>
      </c>
      <c r="D321" s="24">
        <v>4</v>
      </c>
      <c r="E321" s="24"/>
      <c r="F321" s="24">
        <v>2010</v>
      </c>
      <c r="G321" s="33">
        <v>720</v>
      </c>
      <c r="H321" s="33">
        <v>500</v>
      </c>
      <c r="I321" s="33">
        <v>220</v>
      </c>
      <c r="J321" s="33"/>
      <c r="K321" s="33"/>
      <c r="L321" s="33"/>
      <c r="M321" s="35"/>
      <c r="N321" s="33"/>
      <c r="O321" s="33"/>
      <c r="P321" s="33"/>
    </row>
    <row r="322" spans="1:16" s="26" customFormat="1" ht="40.5">
      <c r="A322" s="23" t="s">
        <v>337</v>
      </c>
      <c r="B322" s="19"/>
      <c r="C322" s="24">
        <v>5</v>
      </c>
      <c r="D322" s="24">
        <v>4</v>
      </c>
      <c r="E322" s="24"/>
      <c r="F322" s="24">
        <v>2013</v>
      </c>
      <c r="G322" s="33">
        <v>136.6</v>
      </c>
      <c r="H322" s="33"/>
      <c r="I322" s="33"/>
      <c r="J322" s="33"/>
      <c r="K322" s="33">
        <f>G322-I322</f>
        <v>136.6</v>
      </c>
      <c r="L322" s="33">
        <v>136.6</v>
      </c>
      <c r="M322" s="35">
        <f>K322-L322</f>
        <v>0</v>
      </c>
      <c r="N322" s="33"/>
      <c r="O322" s="33"/>
      <c r="P322" s="33"/>
    </row>
    <row r="323" spans="1:16" s="21" customFormat="1" ht="32.25" customHeight="1">
      <c r="A323" s="13" t="s">
        <v>338</v>
      </c>
      <c r="B323" s="10">
        <v>200</v>
      </c>
      <c r="C323" s="10"/>
      <c r="D323" s="10"/>
      <c r="E323" s="10"/>
      <c r="F323" s="10"/>
      <c r="G323" s="14"/>
      <c r="H323" s="14">
        <f>H324</f>
        <v>2749.3</v>
      </c>
      <c r="I323" s="14"/>
      <c r="J323" s="14"/>
      <c r="K323" s="14"/>
      <c r="L323" s="14"/>
      <c r="M323" s="14"/>
      <c r="N323" s="14"/>
      <c r="O323" s="14"/>
      <c r="P323" s="14"/>
    </row>
    <row r="324" spans="1:16" s="21" customFormat="1" ht="40.5">
      <c r="A324" s="18" t="s">
        <v>339</v>
      </c>
      <c r="B324" s="19"/>
      <c r="C324" s="19">
        <v>15</v>
      </c>
      <c r="D324" s="19"/>
      <c r="E324" s="19"/>
      <c r="F324" s="19"/>
      <c r="G324" s="20"/>
      <c r="H324" s="20">
        <f>H325+H327</f>
        <v>2749.3</v>
      </c>
      <c r="I324" s="20"/>
      <c r="J324" s="20"/>
      <c r="K324" s="20"/>
      <c r="L324" s="20"/>
      <c r="M324" s="20"/>
      <c r="N324" s="20"/>
      <c r="O324" s="20"/>
      <c r="P324" s="20"/>
    </row>
    <row r="325" spans="1:16" s="21" customFormat="1" ht="25.5" customHeight="1">
      <c r="A325" s="18" t="s">
        <v>340</v>
      </c>
      <c r="B325" s="19"/>
      <c r="C325" s="19">
        <v>15</v>
      </c>
      <c r="D325" s="19">
        <v>1</v>
      </c>
      <c r="E325" s="19"/>
      <c r="F325" s="19"/>
      <c r="G325" s="20"/>
      <c r="H325" s="20">
        <f>H326</f>
        <v>299.7</v>
      </c>
      <c r="I325" s="20"/>
      <c r="J325" s="20"/>
      <c r="K325" s="20"/>
      <c r="L325" s="20"/>
      <c r="M325" s="20"/>
      <c r="N325" s="20"/>
      <c r="O325" s="20"/>
      <c r="P325" s="20"/>
    </row>
    <row r="326" spans="1:16" s="26" customFormat="1" ht="40.5">
      <c r="A326" s="23" t="s">
        <v>341</v>
      </c>
      <c r="B326" s="24"/>
      <c r="C326" s="24">
        <v>15</v>
      </c>
      <c r="D326" s="24">
        <v>1</v>
      </c>
      <c r="E326" s="24"/>
      <c r="F326" s="24">
        <v>2010</v>
      </c>
      <c r="G326" s="33">
        <v>300</v>
      </c>
      <c r="H326" s="33">
        <v>299.7</v>
      </c>
      <c r="I326" s="33"/>
      <c r="J326" s="33"/>
      <c r="K326" s="33"/>
      <c r="L326" s="33"/>
      <c r="M326" s="35"/>
      <c r="N326" s="33"/>
      <c r="O326" s="33"/>
      <c r="P326" s="33"/>
    </row>
    <row r="327" spans="1:16" s="21" customFormat="1">
      <c r="A327" s="18" t="s">
        <v>342</v>
      </c>
      <c r="B327" s="19"/>
      <c r="C327" s="19">
        <v>15</v>
      </c>
      <c r="D327" s="19">
        <v>2</v>
      </c>
      <c r="E327" s="19"/>
      <c r="F327" s="19"/>
      <c r="G327" s="20"/>
      <c r="H327" s="20">
        <f>H328+H329</f>
        <v>2449.6000000000004</v>
      </c>
      <c r="I327" s="20"/>
      <c r="J327" s="20"/>
      <c r="K327" s="20"/>
      <c r="L327" s="20"/>
      <c r="M327" s="20"/>
      <c r="N327" s="20"/>
      <c r="O327" s="20"/>
      <c r="P327" s="20"/>
    </row>
    <row r="328" spans="1:16" s="26" customFormat="1" ht="81">
      <c r="A328" s="23" t="s">
        <v>343</v>
      </c>
      <c r="B328" s="24"/>
      <c r="C328" s="24">
        <v>15</v>
      </c>
      <c r="D328" s="24">
        <v>2</v>
      </c>
      <c r="E328" s="24"/>
      <c r="F328" s="24">
        <v>2010</v>
      </c>
      <c r="G328" s="33">
        <v>1300</v>
      </c>
      <c r="H328" s="33">
        <v>1291.4000000000001</v>
      </c>
      <c r="I328" s="33"/>
      <c r="J328" s="33"/>
      <c r="K328" s="33"/>
      <c r="L328" s="33"/>
      <c r="M328" s="35"/>
      <c r="N328" s="33"/>
      <c r="O328" s="33"/>
      <c r="P328" s="33"/>
    </row>
    <row r="329" spans="1:16" s="26" customFormat="1" ht="81">
      <c r="A329" s="23" t="s">
        <v>385</v>
      </c>
      <c r="B329" s="24"/>
      <c r="C329" s="24">
        <v>15</v>
      </c>
      <c r="D329" s="24">
        <v>2</v>
      </c>
      <c r="E329" s="24"/>
      <c r="F329" s="24">
        <v>2010</v>
      </c>
      <c r="G329" s="33">
        <v>1200</v>
      </c>
      <c r="H329" s="33">
        <v>1158.2</v>
      </c>
      <c r="I329" s="33"/>
      <c r="J329" s="33"/>
      <c r="K329" s="33"/>
      <c r="L329" s="33"/>
      <c r="M329" s="35"/>
      <c r="N329" s="33"/>
      <c r="O329" s="33"/>
      <c r="P329" s="33"/>
    </row>
    <row r="330" spans="1:16" s="21" customFormat="1" ht="36" customHeight="1">
      <c r="A330" s="13" t="s">
        <v>344</v>
      </c>
      <c r="B330" s="10">
        <v>249</v>
      </c>
      <c r="C330" s="10"/>
      <c r="D330" s="10"/>
      <c r="E330" s="10"/>
      <c r="F330" s="10"/>
      <c r="G330" s="14">
        <f>G331</f>
        <v>0</v>
      </c>
      <c r="H330" s="14">
        <f t="shared" ref="H330:P332" si="91">H331</f>
        <v>0</v>
      </c>
      <c r="I330" s="14">
        <f t="shared" si="91"/>
        <v>0</v>
      </c>
      <c r="J330" s="14">
        <f t="shared" si="91"/>
        <v>218013.1</v>
      </c>
      <c r="K330" s="14">
        <f t="shared" si="91"/>
        <v>0</v>
      </c>
      <c r="L330" s="14">
        <f t="shared" si="91"/>
        <v>35513.4</v>
      </c>
      <c r="M330" s="14">
        <f t="shared" si="91"/>
        <v>0</v>
      </c>
      <c r="N330" s="14">
        <f t="shared" si="91"/>
        <v>31202.400000000001</v>
      </c>
      <c r="O330" s="14">
        <f t="shared" si="91"/>
        <v>27810</v>
      </c>
      <c r="P330" s="14">
        <f t="shared" si="91"/>
        <v>0</v>
      </c>
    </row>
    <row r="331" spans="1:16" s="21" customFormat="1">
      <c r="A331" s="18" t="s">
        <v>345</v>
      </c>
      <c r="B331" s="19"/>
      <c r="C331" s="19">
        <v>20</v>
      </c>
      <c r="D331" s="19"/>
      <c r="E331" s="19"/>
      <c r="F331" s="19"/>
      <c r="G331" s="20">
        <f>G332</f>
        <v>0</v>
      </c>
      <c r="H331" s="20">
        <f t="shared" si="91"/>
        <v>0</v>
      </c>
      <c r="I331" s="20">
        <f t="shared" si="91"/>
        <v>0</v>
      </c>
      <c r="J331" s="20">
        <f t="shared" si="91"/>
        <v>218013.1</v>
      </c>
      <c r="K331" s="20">
        <f t="shared" si="91"/>
        <v>0</v>
      </c>
      <c r="L331" s="20">
        <f t="shared" si="91"/>
        <v>35513.4</v>
      </c>
      <c r="M331" s="20">
        <f t="shared" si="91"/>
        <v>0</v>
      </c>
      <c r="N331" s="20">
        <f t="shared" si="91"/>
        <v>31202.400000000001</v>
      </c>
      <c r="O331" s="20">
        <f t="shared" si="91"/>
        <v>27810</v>
      </c>
      <c r="P331" s="20">
        <f t="shared" si="91"/>
        <v>0</v>
      </c>
    </row>
    <row r="332" spans="1:16" s="21" customFormat="1">
      <c r="A332" s="18" t="s">
        <v>346</v>
      </c>
      <c r="B332" s="19"/>
      <c r="C332" s="19">
        <v>20</v>
      </c>
      <c r="D332" s="19">
        <v>9</v>
      </c>
      <c r="E332" s="19"/>
      <c r="F332" s="19"/>
      <c r="G332" s="20">
        <f>G333</f>
        <v>0</v>
      </c>
      <c r="H332" s="20">
        <f t="shared" si="91"/>
        <v>0</v>
      </c>
      <c r="I332" s="20">
        <f t="shared" si="91"/>
        <v>0</v>
      </c>
      <c r="J332" s="20">
        <f t="shared" si="91"/>
        <v>218013.1</v>
      </c>
      <c r="K332" s="20">
        <f t="shared" si="91"/>
        <v>0</v>
      </c>
      <c r="L332" s="20">
        <f t="shared" si="91"/>
        <v>35513.4</v>
      </c>
      <c r="M332" s="20">
        <f t="shared" si="91"/>
        <v>0</v>
      </c>
      <c r="N332" s="20">
        <f t="shared" si="91"/>
        <v>31202.400000000001</v>
      </c>
      <c r="O332" s="20">
        <f t="shared" si="91"/>
        <v>27810</v>
      </c>
      <c r="P332" s="20">
        <f t="shared" si="91"/>
        <v>0</v>
      </c>
    </row>
    <row r="333" spans="1:16" s="26" customFormat="1">
      <c r="A333" s="23" t="s">
        <v>347</v>
      </c>
      <c r="B333" s="24"/>
      <c r="C333" s="24">
        <v>20</v>
      </c>
      <c r="D333" s="24">
        <v>9</v>
      </c>
      <c r="E333" s="24" t="s">
        <v>348</v>
      </c>
      <c r="F333" s="24">
        <v>2006</v>
      </c>
      <c r="G333" s="33"/>
      <c r="H333" s="33"/>
      <c r="I333" s="33"/>
      <c r="J333" s="33">
        <v>218013.1</v>
      </c>
      <c r="K333" s="33"/>
      <c r="L333" s="33">
        <v>35513.4</v>
      </c>
      <c r="M333" s="35"/>
      <c r="N333" s="33">
        <v>31202.400000000001</v>
      </c>
      <c r="O333" s="33">
        <v>27810</v>
      </c>
      <c r="P333" s="33"/>
    </row>
    <row r="334" spans="1:16" s="21" customFormat="1" ht="40.5" customHeight="1">
      <c r="A334" s="13" t="s">
        <v>349</v>
      </c>
      <c r="B334" s="10">
        <v>264</v>
      </c>
      <c r="C334" s="10"/>
      <c r="D334" s="10"/>
      <c r="E334" s="10"/>
      <c r="F334" s="10"/>
      <c r="G334" s="14">
        <f>G335</f>
        <v>863450</v>
      </c>
      <c r="H334" s="14">
        <f t="shared" ref="H334:P334" si="92">H335</f>
        <v>226312.59999999998</v>
      </c>
      <c r="I334" s="14">
        <f t="shared" si="92"/>
        <v>227657.60000000001</v>
      </c>
      <c r="J334" s="14">
        <f t="shared" si="92"/>
        <v>472306.69999999995</v>
      </c>
      <c r="K334" s="14">
        <f t="shared" si="92"/>
        <v>0</v>
      </c>
      <c r="L334" s="14">
        <f t="shared" si="92"/>
        <v>461600</v>
      </c>
      <c r="M334" s="14">
        <f t="shared" si="92"/>
        <v>0</v>
      </c>
      <c r="N334" s="14">
        <f t="shared" si="92"/>
        <v>721211.9</v>
      </c>
      <c r="O334" s="14">
        <f t="shared" si="92"/>
        <v>1833221.3</v>
      </c>
      <c r="P334" s="14">
        <f t="shared" si="92"/>
        <v>2052631.4</v>
      </c>
    </row>
    <row r="335" spans="1:16" s="21" customFormat="1" ht="40.5">
      <c r="A335" s="18" t="s">
        <v>350</v>
      </c>
      <c r="B335" s="19"/>
      <c r="C335" s="19">
        <v>14</v>
      </c>
      <c r="D335" s="19"/>
      <c r="E335" s="19"/>
      <c r="F335" s="19"/>
      <c r="G335" s="20">
        <f>G339+G336</f>
        <v>863450</v>
      </c>
      <c r="H335" s="20">
        <f t="shared" ref="H335:P335" si="93">H339+H336</f>
        <v>226312.59999999998</v>
      </c>
      <c r="I335" s="20">
        <f t="shared" si="93"/>
        <v>227657.60000000001</v>
      </c>
      <c r="J335" s="20">
        <f t="shared" si="93"/>
        <v>472306.69999999995</v>
      </c>
      <c r="K335" s="20">
        <f t="shared" si="93"/>
        <v>0</v>
      </c>
      <c r="L335" s="20">
        <f t="shared" si="93"/>
        <v>461600</v>
      </c>
      <c r="M335" s="20">
        <f t="shared" si="93"/>
        <v>0</v>
      </c>
      <c r="N335" s="20">
        <f t="shared" si="93"/>
        <v>721211.9</v>
      </c>
      <c r="O335" s="20">
        <f t="shared" si="93"/>
        <v>1833221.3</v>
      </c>
      <c r="P335" s="20">
        <f t="shared" si="93"/>
        <v>2052631.4</v>
      </c>
    </row>
    <row r="336" spans="1:16" s="21" customFormat="1">
      <c r="A336" s="18" t="s">
        <v>351</v>
      </c>
      <c r="B336" s="19"/>
      <c r="C336" s="19">
        <v>14</v>
      </c>
      <c r="D336" s="19">
        <v>2</v>
      </c>
      <c r="E336" s="19"/>
      <c r="F336" s="19"/>
      <c r="G336" s="20">
        <f>G337+G338</f>
        <v>16000</v>
      </c>
      <c r="H336" s="20">
        <f t="shared" ref="H336:P336" si="94">H337+H338</f>
        <v>0</v>
      </c>
      <c r="I336" s="20">
        <f t="shared" si="94"/>
        <v>16000</v>
      </c>
      <c r="J336" s="20">
        <f t="shared" si="94"/>
        <v>0</v>
      </c>
      <c r="K336" s="20">
        <f t="shared" si="94"/>
        <v>0</v>
      </c>
      <c r="L336" s="20">
        <f t="shared" si="94"/>
        <v>300</v>
      </c>
      <c r="M336" s="20">
        <f t="shared" si="94"/>
        <v>0</v>
      </c>
      <c r="N336" s="20">
        <f t="shared" si="94"/>
        <v>450</v>
      </c>
      <c r="O336" s="20">
        <f t="shared" si="94"/>
        <v>373.7</v>
      </c>
      <c r="P336" s="20">
        <f t="shared" si="94"/>
        <v>355.9</v>
      </c>
    </row>
    <row r="337" spans="1:16" s="26" customFormat="1" ht="60.75">
      <c r="A337" s="23" t="s">
        <v>352</v>
      </c>
      <c r="B337" s="24"/>
      <c r="C337" s="24">
        <v>14</v>
      </c>
      <c r="D337" s="24">
        <v>2</v>
      </c>
      <c r="E337" s="24"/>
      <c r="F337" s="24">
        <v>2011</v>
      </c>
      <c r="G337" s="33">
        <v>16000</v>
      </c>
      <c r="H337" s="33"/>
      <c r="I337" s="33">
        <v>16000</v>
      </c>
      <c r="J337" s="33"/>
      <c r="K337" s="33"/>
      <c r="L337" s="33"/>
      <c r="M337" s="35"/>
      <c r="N337" s="33"/>
      <c r="O337" s="33"/>
      <c r="P337" s="33"/>
    </row>
    <row r="338" spans="1:16" s="26" customFormat="1" ht="40.5">
      <c r="A338" s="23" t="s">
        <v>353</v>
      </c>
      <c r="B338" s="24"/>
      <c r="C338" s="24">
        <v>14</v>
      </c>
      <c r="D338" s="24">
        <v>2</v>
      </c>
      <c r="E338" s="24"/>
      <c r="F338" s="24"/>
      <c r="G338" s="33"/>
      <c r="H338" s="33"/>
      <c r="I338" s="33"/>
      <c r="J338" s="33"/>
      <c r="K338" s="33"/>
      <c r="L338" s="33">
        <v>300</v>
      </c>
      <c r="M338" s="35"/>
      <c r="N338" s="33">
        <v>450</v>
      </c>
      <c r="O338" s="33">
        <v>373.7</v>
      </c>
      <c r="P338" s="33">
        <v>355.9</v>
      </c>
    </row>
    <row r="339" spans="1:16" s="21" customFormat="1">
      <c r="A339" s="18" t="s">
        <v>297</v>
      </c>
      <c r="B339" s="19"/>
      <c r="C339" s="19">
        <v>14</v>
      </c>
      <c r="D339" s="19">
        <v>7</v>
      </c>
      <c r="E339" s="19"/>
      <c r="F339" s="19"/>
      <c r="G339" s="20">
        <f>SUM(G340:G344)</f>
        <v>847450</v>
      </c>
      <c r="H339" s="20">
        <f t="shared" ref="H339:P339" si="95">SUM(H340:H344)</f>
        <v>226312.59999999998</v>
      </c>
      <c r="I339" s="20">
        <f t="shared" si="95"/>
        <v>211657.60000000001</v>
      </c>
      <c r="J339" s="20">
        <f t="shared" si="95"/>
        <v>472306.69999999995</v>
      </c>
      <c r="K339" s="20">
        <f t="shared" si="95"/>
        <v>0</v>
      </c>
      <c r="L339" s="20">
        <f t="shared" si="95"/>
        <v>461300</v>
      </c>
      <c r="M339" s="20">
        <f t="shared" si="95"/>
        <v>0</v>
      </c>
      <c r="N339" s="20">
        <f t="shared" si="95"/>
        <v>720761.9</v>
      </c>
      <c r="O339" s="20">
        <f t="shared" si="95"/>
        <v>1832847.6</v>
      </c>
      <c r="P339" s="20">
        <f t="shared" si="95"/>
        <v>2052275.5</v>
      </c>
    </row>
    <row r="340" spans="1:16" s="26" customFormat="1" ht="48" customHeight="1">
      <c r="A340" s="23" t="s">
        <v>354</v>
      </c>
      <c r="B340" s="24"/>
      <c r="C340" s="24">
        <v>14</v>
      </c>
      <c r="D340" s="24">
        <v>7</v>
      </c>
      <c r="E340" s="24"/>
      <c r="F340" s="24">
        <v>2009</v>
      </c>
      <c r="G340" s="33">
        <v>195500</v>
      </c>
      <c r="H340" s="33">
        <v>21856.7</v>
      </c>
      <c r="I340" s="33"/>
      <c r="J340" s="33"/>
      <c r="K340" s="33"/>
      <c r="L340" s="33"/>
      <c r="M340" s="35"/>
      <c r="N340" s="33"/>
      <c r="O340" s="33"/>
      <c r="P340" s="33"/>
    </row>
    <row r="341" spans="1:16" s="26" customFormat="1" ht="48" customHeight="1">
      <c r="A341" s="23" t="s">
        <v>355</v>
      </c>
      <c r="B341" s="24"/>
      <c r="C341" s="24">
        <v>14</v>
      </c>
      <c r="D341" s="24">
        <v>7</v>
      </c>
      <c r="E341" s="24"/>
      <c r="F341" s="24">
        <v>2009</v>
      </c>
      <c r="G341" s="33">
        <v>151600</v>
      </c>
      <c r="H341" s="33">
        <v>3401.8</v>
      </c>
      <c r="I341" s="33"/>
      <c r="J341" s="33"/>
      <c r="K341" s="33"/>
      <c r="L341" s="33"/>
      <c r="M341" s="35"/>
      <c r="N341" s="33"/>
      <c r="O341" s="33"/>
      <c r="P341" s="33"/>
    </row>
    <row r="342" spans="1:16" s="26" customFormat="1" ht="40.5">
      <c r="A342" s="23" t="s">
        <v>356</v>
      </c>
      <c r="B342" s="24"/>
      <c r="C342" s="24">
        <v>14</v>
      </c>
      <c r="D342" s="24">
        <v>7</v>
      </c>
      <c r="E342" s="24"/>
      <c r="F342" s="24">
        <v>2008</v>
      </c>
      <c r="G342" s="33">
        <v>500350</v>
      </c>
      <c r="H342" s="33">
        <v>93526.2</v>
      </c>
      <c r="I342" s="33">
        <v>15041.9</v>
      </c>
      <c r="J342" s="33">
        <v>83411.199999999997</v>
      </c>
      <c r="K342" s="33"/>
      <c r="L342" s="33"/>
      <c r="M342" s="35"/>
      <c r="N342" s="33"/>
      <c r="O342" s="33"/>
      <c r="P342" s="33"/>
    </row>
    <row r="343" spans="1:16" s="26" customFormat="1" ht="40.5">
      <c r="A343" s="23" t="s">
        <v>357</v>
      </c>
      <c r="B343" s="24"/>
      <c r="C343" s="24">
        <v>14</v>
      </c>
      <c r="D343" s="24">
        <v>7</v>
      </c>
      <c r="E343" s="24"/>
      <c r="F343" s="24">
        <v>2012</v>
      </c>
      <c r="G343" s="33"/>
      <c r="H343" s="33"/>
      <c r="I343" s="33"/>
      <c r="J343" s="33">
        <v>39266.9</v>
      </c>
      <c r="K343" s="33"/>
      <c r="L343" s="33"/>
      <c r="M343" s="35"/>
      <c r="N343" s="33"/>
      <c r="O343" s="33"/>
      <c r="P343" s="33"/>
    </row>
    <row r="344" spans="1:16" s="26" customFormat="1">
      <c r="A344" s="23" t="s">
        <v>358</v>
      </c>
      <c r="B344" s="24"/>
      <c r="C344" s="24">
        <v>14</v>
      </c>
      <c r="D344" s="24">
        <v>7</v>
      </c>
      <c r="E344" s="24" t="s">
        <v>359</v>
      </c>
      <c r="F344" s="24">
        <v>2010</v>
      </c>
      <c r="G344" s="33"/>
      <c r="H344" s="33">
        <v>107527.9</v>
      </c>
      <c r="I344" s="33">
        <v>196615.7</v>
      </c>
      <c r="J344" s="33">
        <v>349628.6</v>
      </c>
      <c r="K344" s="33"/>
      <c r="L344" s="33">
        <v>461300</v>
      </c>
      <c r="M344" s="35"/>
      <c r="N344" s="33">
        <v>720761.9</v>
      </c>
      <c r="O344" s="33">
        <v>1832847.6</v>
      </c>
      <c r="P344" s="33">
        <v>2052275.5</v>
      </c>
    </row>
    <row r="345" spans="1:16" s="21" customFormat="1" ht="39" customHeight="1">
      <c r="A345" s="13" t="s">
        <v>360</v>
      </c>
      <c r="B345" s="10">
        <v>284</v>
      </c>
      <c r="C345" s="10"/>
      <c r="D345" s="10"/>
      <c r="E345" s="10"/>
      <c r="F345" s="10"/>
      <c r="G345" s="14">
        <f>G349+G346</f>
        <v>261</v>
      </c>
      <c r="H345" s="14">
        <f t="shared" ref="H345:P345" si="96">H349+H346</f>
        <v>26889.7</v>
      </c>
      <c r="I345" s="14">
        <f t="shared" si="96"/>
        <v>51739.9</v>
      </c>
      <c r="J345" s="14">
        <f t="shared" si="96"/>
        <v>107540.40000000004</v>
      </c>
      <c r="K345" s="14">
        <f t="shared" si="96"/>
        <v>0</v>
      </c>
      <c r="L345" s="14">
        <f t="shared" si="96"/>
        <v>75749</v>
      </c>
      <c r="M345" s="14">
        <f t="shared" si="96"/>
        <v>0</v>
      </c>
      <c r="N345" s="14">
        <f t="shared" si="96"/>
        <v>146678.20000000001</v>
      </c>
      <c r="O345" s="14">
        <f t="shared" si="96"/>
        <v>0</v>
      </c>
      <c r="P345" s="14">
        <f t="shared" si="96"/>
        <v>0</v>
      </c>
    </row>
    <row r="346" spans="1:16" s="21" customFormat="1">
      <c r="A346" s="18" t="s">
        <v>361</v>
      </c>
      <c r="B346" s="19"/>
      <c r="C346" s="19">
        <v>12</v>
      </c>
      <c r="D346" s="19"/>
      <c r="E346" s="19"/>
      <c r="F346" s="19"/>
      <c r="G346" s="20"/>
      <c r="H346" s="20"/>
      <c r="I346" s="20">
        <f>I347</f>
        <v>71.3</v>
      </c>
      <c r="J346" s="20"/>
      <c r="K346" s="20"/>
      <c r="L346" s="20"/>
      <c r="M346" s="20"/>
      <c r="N346" s="20"/>
      <c r="O346" s="20"/>
      <c r="P346" s="20"/>
    </row>
    <row r="347" spans="1:16" s="21" customFormat="1">
      <c r="A347" s="18" t="s">
        <v>362</v>
      </c>
      <c r="B347" s="19"/>
      <c r="C347" s="19">
        <v>12</v>
      </c>
      <c r="D347" s="19">
        <v>1</v>
      </c>
      <c r="E347" s="19"/>
      <c r="F347" s="19"/>
      <c r="G347" s="20">
        <f>G348</f>
        <v>0</v>
      </c>
      <c r="H347" s="20">
        <f t="shared" ref="H347:P347" si="97">H348</f>
        <v>0</v>
      </c>
      <c r="I347" s="20">
        <f t="shared" si="97"/>
        <v>71.3</v>
      </c>
      <c r="J347" s="20">
        <f t="shared" si="97"/>
        <v>0</v>
      </c>
      <c r="K347" s="20">
        <f t="shared" si="97"/>
        <v>0</v>
      </c>
      <c r="L347" s="20">
        <f t="shared" si="97"/>
        <v>0</v>
      </c>
      <c r="M347" s="20">
        <f t="shared" si="97"/>
        <v>0</v>
      </c>
      <c r="N347" s="20">
        <f t="shared" si="97"/>
        <v>0</v>
      </c>
      <c r="O347" s="20">
        <f t="shared" si="97"/>
        <v>0</v>
      </c>
      <c r="P347" s="20">
        <f t="shared" si="97"/>
        <v>0</v>
      </c>
    </row>
    <row r="348" spans="1:16" s="26" customFormat="1" ht="45" customHeight="1">
      <c r="A348" s="23" t="s">
        <v>363</v>
      </c>
      <c r="B348" s="24"/>
      <c r="C348" s="24">
        <v>12</v>
      </c>
      <c r="D348" s="24">
        <v>1</v>
      </c>
      <c r="E348" s="24"/>
      <c r="F348" s="24">
        <v>2011</v>
      </c>
      <c r="G348" s="33"/>
      <c r="H348" s="33"/>
      <c r="I348" s="33">
        <v>71.3</v>
      </c>
      <c r="J348" s="33"/>
      <c r="K348" s="33"/>
      <c r="L348" s="33"/>
      <c r="M348" s="35"/>
      <c r="N348" s="33"/>
      <c r="O348" s="33"/>
      <c r="P348" s="33"/>
    </row>
    <row r="349" spans="1:16" s="21" customFormat="1" ht="40.5">
      <c r="A349" s="18" t="s">
        <v>103</v>
      </c>
      <c r="B349" s="19"/>
      <c r="C349" s="19">
        <v>15</v>
      </c>
      <c r="D349" s="19"/>
      <c r="E349" s="19"/>
      <c r="F349" s="19"/>
      <c r="G349" s="20">
        <f>G350</f>
        <v>261</v>
      </c>
      <c r="H349" s="20">
        <f t="shared" ref="H349:P349" si="98">H350</f>
        <v>26889.7</v>
      </c>
      <c r="I349" s="20">
        <f t="shared" si="98"/>
        <v>51668.6</v>
      </c>
      <c r="J349" s="20">
        <f t="shared" si="98"/>
        <v>107540.40000000004</v>
      </c>
      <c r="K349" s="20">
        <f t="shared" si="98"/>
        <v>0</v>
      </c>
      <c r="L349" s="20">
        <f t="shared" si="98"/>
        <v>75749</v>
      </c>
      <c r="M349" s="20">
        <f t="shared" si="98"/>
        <v>0</v>
      </c>
      <c r="N349" s="20">
        <f t="shared" si="98"/>
        <v>146678.20000000001</v>
      </c>
      <c r="O349" s="20">
        <f t="shared" si="98"/>
        <v>0</v>
      </c>
      <c r="P349" s="20">
        <f t="shared" si="98"/>
        <v>0</v>
      </c>
    </row>
    <row r="350" spans="1:16" s="21" customFormat="1">
      <c r="A350" s="18" t="s">
        <v>364</v>
      </c>
      <c r="B350" s="19"/>
      <c r="C350" s="19">
        <v>15</v>
      </c>
      <c r="D350" s="19">
        <v>2</v>
      </c>
      <c r="E350" s="19"/>
      <c r="F350" s="19"/>
      <c r="G350" s="20">
        <f>SUM(G351:G363)</f>
        <v>261</v>
      </c>
      <c r="H350" s="20">
        <f t="shared" ref="H350:P350" si="99">SUM(H351:H363)</f>
        <v>26889.7</v>
      </c>
      <c r="I350" s="20">
        <f t="shared" si="99"/>
        <v>51668.6</v>
      </c>
      <c r="J350" s="20">
        <f t="shared" si="99"/>
        <v>107540.40000000004</v>
      </c>
      <c r="K350" s="20">
        <f t="shared" si="99"/>
        <v>0</v>
      </c>
      <c r="L350" s="20">
        <f t="shared" si="99"/>
        <v>75749</v>
      </c>
      <c r="M350" s="20">
        <f t="shared" si="99"/>
        <v>0</v>
      </c>
      <c r="N350" s="20">
        <f t="shared" si="99"/>
        <v>146678.20000000001</v>
      </c>
      <c r="O350" s="20">
        <f t="shared" si="99"/>
        <v>0</v>
      </c>
      <c r="P350" s="20">
        <f t="shared" si="99"/>
        <v>0</v>
      </c>
    </row>
    <row r="351" spans="1:16" s="26" customFormat="1">
      <c r="A351" s="23" t="s">
        <v>365</v>
      </c>
      <c r="B351" s="24"/>
      <c r="C351" s="24">
        <v>15</v>
      </c>
      <c r="D351" s="24">
        <v>2</v>
      </c>
      <c r="E351" s="24" t="s">
        <v>366</v>
      </c>
      <c r="F351" s="24">
        <v>2005</v>
      </c>
      <c r="G351" s="33"/>
      <c r="H351" s="33">
        <f>41.7+26848</f>
        <v>26889.7</v>
      </c>
      <c r="I351" s="33">
        <v>40165.599999999999</v>
      </c>
      <c r="J351" s="33">
        <v>34141.300000000003</v>
      </c>
      <c r="K351" s="33"/>
      <c r="L351" s="33">
        <v>25749</v>
      </c>
      <c r="M351" s="35"/>
      <c r="N351" s="33">
        <v>2895</v>
      </c>
      <c r="O351" s="33"/>
      <c r="P351" s="33"/>
    </row>
    <row r="352" spans="1:16" s="26" customFormat="1" ht="45" customHeight="1">
      <c r="A352" s="23" t="s">
        <v>357</v>
      </c>
      <c r="B352" s="24"/>
      <c r="C352" s="24">
        <v>15</v>
      </c>
      <c r="D352" s="24">
        <v>2</v>
      </c>
      <c r="E352" s="24"/>
      <c r="F352" s="24">
        <v>2011</v>
      </c>
      <c r="G352" s="33"/>
      <c r="H352" s="33"/>
      <c r="I352" s="33">
        <v>9815.9</v>
      </c>
      <c r="J352" s="33">
        <v>29105.7</v>
      </c>
      <c r="K352" s="33"/>
      <c r="L352" s="33"/>
      <c r="M352" s="35"/>
      <c r="N352" s="33"/>
      <c r="O352" s="33"/>
      <c r="P352" s="33"/>
    </row>
    <row r="353" spans="1:16" s="26" customFormat="1" ht="48" customHeight="1">
      <c r="A353" s="23" t="s">
        <v>367</v>
      </c>
      <c r="B353" s="24"/>
      <c r="C353" s="24">
        <v>15</v>
      </c>
      <c r="D353" s="24">
        <v>2</v>
      </c>
      <c r="E353" s="24" t="s">
        <v>366</v>
      </c>
      <c r="F353" s="24">
        <v>2005</v>
      </c>
      <c r="G353" s="33"/>
      <c r="H353" s="33"/>
      <c r="I353" s="33"/>
      <c r="J353" s="33"/>
      <c r="K353" s="33"/>
      <c r="L353" s="33"/>
      <c r="M353" s="35"/>
      <c r="N353" s="33">
        <v>133.69999999999999</v>
      </c>
      <c r="O353" s="33"/>
      <c r="P353" s="33"/>
    </row>
    <row r="354" spans="1:16" s="26" customFormat="1" ht="44.25" customHeight="1">
      <c r="A354" s="23" t="s">
        <v>368</v>
      </c>
      <c r="B354" s="24"/>
      <c r="C354" s="24">
        <v>15</v>
      </c>
      <c r="D354" s="24">
        <v>2</v>
      </c>
      <c r="E354" s="24" t="s">
        <v>366</v>
      </c>
      <c r="F354" s="24">
        <v>2012</v>
      </c>
      <c r="G354" s="33"/>
      <c r="H354" s="33"/>
      <c r="I354" s="33">
        <v>1639.7</v>
      </c>
      <c r="J354" s="33">
        <v>44036.1</v>
      </c>
      <c r="K354" s="33"/>
      <c r="L354" s="33">
        <v>50000</v>
      </c>
      <c r="M354" s="35"/>
      <c r="N354" s="33">
        <v>143649.5</v>
      </c>
      <c r="O354" s="33"/>
      <c r="P354" s="33"/>
    </row>
    <row r="355" spans="1:16" s="26" customFormat="1" ht="44.25" customHeight="1">
      <c r="A355" s="23" t="s">
        <v>369</v>
      </c>
      <c r="B355" s="24"/>
      <c r="C355" s="24">
        <v>15</v>
      </c>
      <c r="D355" s="24">
        <v>2</v>
      </c>
      <c r="E355" s="24"/>
      <c r="F355" s="24">
        <v>2011</v>
      </c>
      <c r="G355" s="33"/>
      <c r="H355" s="33"/>
      <c r="I355" s="33">
        <v>47.4</v>
      </c>
      <c r="J355" s="33"/>
      <c r="K355" s="33"/>
      <c r="L355" s="33"/>
      <c r="M355" s="35"/>
      <c r="N355" s="33"/>
      <c r="O355" s="33"/>
      <c r="P355" s="33"/>
    </row>
    <row r="356" spans="1:16" s="26" customFormat="1">
      <c r="A356" s="23" t="s">
        <v>370</v>
      </c>
      <c r="B356" s="24"/>
      <c r="C356" s="24">
        <v>15</v>
      </c>
      <c r="D356" s="24">
        <v>2</v>
      </c>
      <c r="E356" s="24"/>
      <c r="F356" s="24">
        <v>2012</v>
      </c>
      <c r="G356" s="33">
        <v>28</v>
      </c>
      <c r="H356" s="33"/>
      <c r="I356" s="33"/>
      <c r="J356" s="33">
        <v>27.6</v>
      </c>
      <c r="K356" s="33"/>
      <c r="L356" s="33"/>
      <c r="M356" s="35"/>
      <c r="N356" s="33"/>
      <c r="O356" s="33"/>
      <c r="P356" s="33"/>
    </row>
    <row r="357" spans="1:16" s="26" customFormat="1" ht="40.5">
      <c r="A357" s="23" t="s">
        <v>371</v>
      </c>
      <c r="B357" s="24"/>
      <c r="C357" s="24">
        <v>15</v>
      </c>
      <c r="D357" s="24">
        <v>2</v>
      </c>
      <c r="E357" s="24"/>
      <c r="F357" s="24">
        <v>2012</v>
      </c>
      <c r="G357" s="33">
        <v>28</v>
      </c>
      <c r="H357" s="33"/>
      <c r="I357" s="33"/>
      <c r="J357" s="33">
        <v>27.6</v>
      </c>
      <c r="K357" s="33"/>
      <c r="L357" s="33"/>
      <c r="M357" s="35"/>
      <c r="N357" s="33"/>
      <c r="O357" s="33"/>
      <c r="P357" s="33"/>
    </row>
    <row r="358" spans="1:16" s="26" customFormat="1" ht="40.5">
      <c r="A358" s="23" t="s">
        <v>372</v>
      </c>
      <c r="B358" s="24"/>
      <c r="C358" s="24">
        <v>15</v>
      </c>
      <c r="D358" s="24">
        <v>2</v>
      </c>
      <c r="E358" s="24"/>
      <c r="F358" s="24">
        <v>2012</v>
      </c>
      <c r="G358" s="33">
        <v>28</v>
      </c>
      <c r="H358" s="33"/>
      <c r="I358" s="33"/>
      <c r="J358" s="33">
        <v>27.6</v>
      </c>
      <c r="K358" s="33"/>
      <c r="L358" s="33"/>
      <c r="M358" s="35"/>
      <c r="N358" s="33"/>
      <c r="O358" s="33"/>
      <c r="P358" s="33"/>
    </row>
    <row r="359" spans="1:16" s="26" customFormat="1">
      <c r="A359" s="23" t="s">
        <v>373</v>
      </c>
      <c r="B359" s="24"/>
      <c r="C359" s="24">
        <v>15</v>
      </c>
      <c r="D359" s="24">
        <v>2</v>
      </c>
      <c r="E359" s="24"/>
      <c r="F359" s="24">
        <v>2012</v>
      </c>
      <c r="G359" s="33">
        <v>28</v>
      </c>
      <c r="H359" s="33"/>
      <c r="I359" s="33"/>
      <c r="J359" s="33">
        <v>27.6</v>
      </c>
      <c r="K359" s="33"/>
      <c r="L359" s="33"/>
      <c r="M359" s="35"/>
      <c r="N359" s="33"/>
      <c r="O359" s="33"/>
      <c r="P359" s="33"/>
    </row>
    <row r="360" spans="1:16" s="26" customFormat="1">
      <c r="A360" s="23" t="s">
        <v>374</v>
      </c>
      <c r="B360" s="24"/>
      <c r="C360" s="24">
        <v>15</v>
      </c>
      <c r="D360" s="24">
        <v>2</v>
      </c>
      <c r="E360" s="24"/>
      <c r="F360" s="24">
        <v>2012</v>
      </c>
      <c r="G360" s="33">
        <v>65</v>
      </c>
      <c r="H360" s="33"/>
      <c r="I360" s="33"/>
      <c r="J360" s="33">
        <v>66.400000000000006</v>
      </c>
      <c r="K360" s="33"/>
      <c r="L360" s="33"/>
      <c r="M360" s="35"/>
      <c r="N360" s="33"/>
      <c r="O360" s="33"/>
      <c r="P360" s="33"/>
    </row>
    <row r="361" spans="1:16" s="26" customFormat="1">
      <c r="A361" s="23" t="s">
        <v>375</v>
      </c>
      <c r="B361" s="24"/>
      <c r="C361" s="24">
        <v>15</v>
      </c>
      <c r="D361" s="24">
        <v>2</v>
      </c>
      <c r="E361" s="24"/>
      <c r="F361" s="24">
        <v>2012</v>
      </c>
      <c r="G361" s="33">
        <v>28</v>
      </c>
      <c r="H361" s="33"/>
      <c r="I361" s="33"/>
      <c r="J361" s="33">
        <v>27.6</v>
      </c>
      <c r="K361" s="33"/>
      <c r="L361" s="33"/>
      <c r="M361" s="35"/>
      <c r="N361" s="33"/>
      <c r="O361" s="33"/>
      <c r="P361" s="33"/>
    </row>
    <row r="362" spans="1:16" s="26" customFormat="1">
      <c r="A362" s="23" t="s">
        <v>376</v>
      </c>
      <c r="B362" s="24"/>
      <c r="C362" s="24">
        <v>15</v>
      </c>
      <c r="D362" s="24">
        <v>2</v>
      </c>
      <c r="E362" s="24"/>
      <c r="F362" s="24">
        <v>2012</v>
      </c>
      <c r="G362" s="33">
        <v>28</v>
      </c>
      <c r="H362" s="33"/>
      <c r="I362" s="33"/>
      <c r="J362" s="33">
        <v>25.3</v>
      </c>
      <c r="K362" s="33"/>
      <c r="L362" s="33"/>
      <c r="M362" s="35"/>
      <c r="N362" s="33"/>
      <c r="O362" s="33"/>
      <c r="P362" s="33"/>
    </row>
    <row r="363" spans="1:16" s="26" customFormat="1">
      <c r="A363" s="23" t="s">
        <v>377</v>
      </c>
      <c r="B363" s="24"/>
      <c r="C363" s="24">
        <v>15</v>
      </c>
      <c r="D363" s="24">
        <v>2</v>
      </c>
      <c r="E363" s="24"/>
      <c r="F363" s="24">
        <v>2012</v>
      </c>
      <c r="G363" s="33">
        <v>28</v>
      </c>
      <c r="H363" s="33"/>
      <c r="I363" s="33"/>
      <c r="J363" s="33">
        <v>27.6</v>
      </c>
      <c r="K363" s="33"/>
      <c r="L363" s="33"/>
      <c r="M363" s="35"/>
      <c r="N363" s="33"/>
      <c r="O363" s="33"/>
      <c r="P363" s="33"/>
    </row>
    <row r="364" spans="1:16" s="21" customFormat="1" ht="45" customHeight="1">
      <c r="A364" s="13" t="s">
        <v>378</v>
      </c>
      <c r="B364" s="10">
        <v>456</v>
      </c>
      <c r="C364" s="10"/>
      <c r="D364" s="10"/>
      <c r="E364" s="10"/>
      <c r="F364" s="10"/>
      <c r="G364" s="14">
        <f>G365+G368</f>
        <v>0</v>
      </c>
      <c r="H364" s="14">
        <f t="shared" ref="H364:P364" si="100">H365+H368</f>
        <v>0</v>
      </c>
      <c r="I364" s="14">
        <f t="shared" si="100"/>
        <v>72802.8</v>
      </c>
      <c r="J364" s="14">
        <f t="shared" si="100"/>
        <v>250655.5</v>
      </c>
      <c r="K364" s="14">
        <f t="shared" si="100"/>
        <v>0</v>
      </c>
      <c r="L364" s="14">
        <f t="shared" si="100"/>
        <v>842907.4</v>
      </c>
      <c r="M364" s="14">
        <f t="shared" si="100"/>
        <v>0</v>
      </c>
      <c r="N364" s="14">
        <f t="shared" si="100"/>
        <v>1070311.7</v>
      </c>
      <c r="O364" s="14">
        <f t="shared" si="100"/>
        <v>533295.9</v>
      </c>
      <c r="P364" s="14">
        <f t="shared" si="100"/>
        <v>0</v>
      </c>
    </row>
    <row r="365" spans="1:16" s="21" customFormat="1" ht="40.5">
      <c r="A365" s="18" t="s">
        <v>379</v>
      </c>
      <c r="B365" s="19"/>
      <c r="C365" s="19">
        <v>11</v>
      </c>
      <c r="D365" s="19"/>
      <c r="E365" s="19"/>
      <c r="F365" s="19"/>
      <c r="G365" s="20">
        <f>G366</f>
        <v>0</v>
      </c>
      <c r="H365" s="20">
        <f t="shared" ref="H365:P366" si="101">H366</f>
        <v>0</v>
      </c>
      <c r="I365" s="20">
        <f t="shared" si="101"/>
        <v>67393.100000000006</v>
      </c>
      <c r="J365" s="20">
        <f t="shared" si="101"/>
        <v>99937.8</v>
      </c>
      <c r="K365" s="20">
        <f t="shared" si="101"/>
        <v>0</v>
      </c>
      <c r="L365" s="20">
        <f t="shared" si="101"/>
        <v>350835.9</v>
      </c>
      <c r="M365" s="20">
        <f t="shared" si="101"/>
        <v>0</v>
      </c>
      <c r="N365" s="20">
        <f t="shared" si="101"/>
        <v>620530.69999999995</v>
      </c>
      <c r="O365" s="20">
        <f t="shared" si="101"/>
        <v>475080.2</v>
      </c>
      <c r="P365" s="20">
        <f t="shared" si="101"/>
        <v>0</v>
      </c>
    </row>
    <row r="366" spans="1:16" s="21" customFormat="1" ht="60.75">
      <c r="A366" s="18" t="s">
        <v>380</v>
      </c>
      <c r="B366" s="19"/>
      <c r="C366" s="19">
        <v>11</v>
      </c>
      <c r="D366" s="19">
        <v>5</v>
      </c>
      <c r="E366" s="19"/>
      <c r="F366" s="19"/>
      <c r="G366" s="20">
        <f>G367</f>
        <v>0</v>
      </c>
      <c r="H366" s="20">
        <f t="shared" si="101"/>
        <v>0</v>
      </c>
      <c r="I366" s="20">
        <f t="shared" si="101"/>
        <v>67393.100000000006</v>
      </c>
      <c r="J366" s="20">
        <f t="shared" si="101"/>
        <v>99937.8</v>
      </c>
      <c r="K366" s="20">
        <f t="shared" si="101"/>
        <v>0</v>
      </c>
      <c r="L366" s="20">
        <f t="shared" si="101"/>
        <v>350835.9</v>
      </c>
      <c r="M366" s="20">
        <f t="shared" si="101"/>
        <v>0</v>
      </c>
      <c r="N366" s="20">
        <f t="shared" si="101"/>
        <v>620530.69999999995</v>
      </c>
      <c r="O366" s="20">
        <f t="shared" si="101"/>
        <v>475080.2</v>
      </c>
      <c r="P366" s="20">
        <f t="shared" si="101"/>
        <v>0</v>
      </c>
    </row>
    <row r="367" spans="1:16" s="26" customFormat="1">
      <c r="A367" s="23" t="s">
        <v>381</v>
      </c>
      <c r="B367" s="24"/>
      <c r="C367" s="24">
        <v>11</v>
      </c>
      <c r="D367" s="24">
        <v>5</v>
      </c>
      <c r="E367" s="24" t="s">
        <v>382</v>
      </c>
      <c r="F367" s="24">
        <v>2012</v>
      </c>
      <c r="G367" s="33"/>
      <c r="H367" s="33"/>
      <c r="I367" s="33">
        <v>67393.100000000006</v>
      </c>
      <c r="J367" s="33">
        <v>99937.8</v>
      </c>
      <c r="K367" s="33"/>
      <c r="L367" s="33">
        <v>350835.9</v>
      </c>
      <c r="M367" s="35"/>
      <c r="N367" s="33">
        <v>620530.69999999995</v>
      </c>
      <c r="O367" s="33">
        <v>475080.2</v>
      </c>
      <c r="P367" s="33"/>
    </row>
    <row r="368" spans="1:16" s="21" customFormat="1" ht="40.5">
      <c r="A368" s="18" t="s">
        <v>296</v>
      </c>
      <c r="B368" s="19"/>
      <c r="C368" s="19">
        <v>14</v>
      </c>
      <c r="D368" s="19"/>
      <c r="E368" s="19"/>
      <c r="F368" s="19"/>
      <c r="G368" s="20">
        <f>G369</f>
        <v>0</v>
      </c>
      <c r="H368" s="20">
        <f t="shared" ref="H368:P369" si="102">H369</f>
        <v>0</v>
      </c>
      <c r="I368" s="20">
        <f t="shared" si="102"/>
        <v>5409.7</v>
      </c>
      <c r="J368" s="20">
        <f t="shared" si="102"/>
        <v>150717.70000000001</v>
      </c>
      <c r="K368" s="20">
        <f t="shared" si="102"/>
        <v>0</v>
      </c>
      <c r="L368" s="20">
        <f t="shared" si="102"/>
        <v>492071.5</v>
      </c>
      <c r="M368" s="20">
        <f t="shared" si="102"/>
        <v>0</v>
      </c>
      <c r="N368" s="20">
        <f t="shared" si="102"/>
        <v>449781</v>
      </c>
      <c r="O368" s="20">
        <f t="shared" si="102"/>
        <v>58215.7</v>
      </c>
      <c r="P368" s="20">
        <f t="shared" si="102"/>
        <v>0</v>
      </c>
    </row>
    <row r="369" spans="1:16" s="21" customFormat="1">
      <c r="A369" s="18" t="s">
        <v>297</v>
      </c>
      <c r="B369" s="19"/>
      <c r="C369" s="19">
        <v>14</v>
      </c>
      <c r="D369" s="19">
        <v>7</v>
      </c>
      <c r="E369" s="19"/>
      <c r="F369" s="19"/>
      <c r="G369" s="20">
        <f>G370</f>
        <v>0</v>
      </c>
      <c r="H369" s="20">
        <f t="shared" si="102"/>
        <v>0</v>
      </c>
      <c r="I369" s="20">
        <f t="shared" si="102"/>
        <v>5409.7</v>
      </c>
      <c r="J369" s="20">
        <f t="shared" si="102"/>
        <v>150717.70000000001</v>
      </c>
      <c r="K369" s="20">
        <f t="shared" si="102"/>
        <v>0</v>
      </c>
      <c r="L369" s="20">
        <f t="shared" si="102"/>
        <v>492071.5</v>
      </c>
      <c r="M369" s="20">
        <f t="shared" si="102"/>
        <v>0</v>
      </c>
      <c r="N369" s="20">
        <f t="shared" si="102"/>
        <v>449781</v>
      </c>
      <c r="O369" s="20">
        <f t="shared" si="102"/>
        <v>58215.7</v>
      </c>
      <c r="P369" s="20">
        <f t="shared" si="102"/>
        <v>0</v>
      </c>
    </row>
    <row r="370" spans="1:16" s="26" customFormat="1">
      <c r="A370" s="23" t="s">
        <v>383</v>
      </c>
      <c r="B370" s="24"/>
      <c r="C370" s="24">
        <v>14</v>
      </c>
      <c r="D370" s="24">
        <v>7</v>
      </c>
      <c r="E370" s="24" t="s">
        <v>359</v>
      </c>
      <c r="F370" s="24">
        <v>2012</v>
      </c>
      <c r="G370" s="33"/>
      <c r="H370" s="33"/>
      <c r="I370" s="33">
        <v>5409.7</v>
      </c>
      <c r="J370" s="33">
        <v>150717.70000000001</v>
      </c>
      <c r="K370" s="33"/>
      <c r="L370" s="33">
        <v>492071.5</v>
      </c>
      <c r="M370" s="35"/>
      <c r="N370" s="33">
        <v>449781</v>
      </c>
      <c r="O370" s="33">
        <v>58215.7</v>
      </c>
      <c r="P370" s="33"/>
    </row>
    <row r="371" spans="1:16" s="21" customFormat="1" ht="45" customHeight="1">
      <c r="A371" s="13" t="s">
        <v>384</v>
      </c>
      <c r="B371" s="10">
        <v>458</v>
      </c>
      <c r="C371" s="10"/>
      <c r="D371" s="10"/>
      <c r="E371" s="10"/>
      <c r="F371" s="10"/>
      <c r="G371" s="14"/>
      <c r="H371" s="14"/>
      <c r="I371" s="14"/>
      <c r="J371" s="14"/>
      <c r="K371" s="14"/>
      <c r="L371" s="14"/>
      <c r="M371" s="14">
        <f>M372</f>
        <v>5000</v>
      </c>
      <c r="N371" s="14">
        <f t="shared" ref="N371:P371" si="103">N372</f>
        <v>3500</v>
      </c>
      <c r="O371" s="14">
        <f t="shared" si="103"/>
        <v>0</v>
      </c>
      <c r="P371" s="14">
        <f t="shared" si="103"/>
        <v>0</v>
      </c>
    </row>
    <row r="372" spans="1:16" s="12" customFormat="1" ht="40.5">
      <c r="A372" s="13" t="s">
        <v>80</v>
      </c>
      <c r="B372" s="16"/>
      <c r="C372" s="10">
        <v>11</v>
      </c>
      <c r="D372" s="16"/>
      <c r="E372" s="16"/>
      <c r="F372" s="16"/>
      <c r="G372" s="25">
        <f>G373</f>
        <v>0</v>
      </c>
      <c r="H372" s="25">
        <f t="shared" ref="H372:P372" si="104">H373</f>
        <v>0</v>
      </c>
      <c r="I372" s="25">
        <f t="shared" si="104"/>
        <v>0</v>
      </c>
      <c r="J372" s="25">
        <f t="shared" si="104"/>
        <v>0</v>
      </c>
      <c r="K372" s="25">
        <f t="shared" si="104"/>
        <v>0</v>
      </c>
      <c r="L372" s="25">
        <f>L373</f>
        <v>0</v>
      </c>
      <c r="M372" s="25">
        <f t="shared" si="104"/>
        <v>5000</v>
      </c>
      <c r="N372" s="25">
        <f t="shared" si="104"/>
        <v>3500</v>
      </c>
      <c r="O372" s="25">
        <f t="shared" si="104"/>
        <v>0</v>
      </c>
      <c r="P372" s="25">
        <f t="shared" si="104"/>
        <v>0</v>
      </c>
    </row>
    <row r="373" spans="1:16" s="12" customFormat="1">
      <c r="A373" s="13" t="s">
        <v>81</v>
      </c>
      <c r="B373" s="16"/>
      <c r="C373" s="10">
        <v>11</v>
      </c>
      <c r="D373" s="10">
        <v>1</v>
      </c>
      <c r="E373" s="10"/>
      <c r="F373" s="10"/>
      <c r="G373" s="25">
        <f>SUM(G374:G386)</f>
        <v>0</v>
      </c>
      <c r="H373" s="25">
        <f t="shared" ref="H373:P373" si="105">SUM(H374:H386)</f>
        <v>0</v>
      </c>
      <c r="I373" s="25">
        <f t="shared" si="105"/>
        <v>0</v>
      </c>
      <c r="J373" s="25">
        <f t="shared" si="105"/>
        <v>0</v>
      </c>
      <c r="K373" s="25">
        <f t="shared" si="105"/>
        <v>0</v>
      </c>
      <c r="L373" s="25">
        <f t="shared" si="105"/>
        <v>0</v>
      </c>
      <c r="M373" s="25">
        <f t="shared" si="105"/>
        <v>5000</v>
      </c>
      <c r="N373" s="25">
        <f t="shared" si="105"/>
        <v>3500</v>
      </c>
      <c r="O373" s="25">
        <f t="shared" si="105"/>
        <v>0</v>
      </c>
      <c r="P373" s="25">
        <f t="shared" si="105"/>
        <v>0</v>
      </c>
    </row>
    <row r="374" spans="1:16" s="12" customFormat="1" ht="42.75" customHeight="1">
      <c r="A374" s="15" t="s">
        <v>83</v>
      </c>
      <c r="B374" s="10"/>
      <c r="C374" s="16">
        <v>11</v>
      </c>
      <c r="D374" s="16">
        <v>1</v>
      </c>
      <c r="E374" s="16" t="s">
        <v>84</v>
      </c>
      <c r="F374" s="16">
        <v>2010</v>
      </c>
      <c r="G374" s="28"/>
      <c r="H374" s="33"/>
      <c r="I374" s="25"/>
      <c r="J374" s="28"/>
      <c r="K374" s="28"/>
      <c r="L374" s="28"/>
      <c r="M374" s="35">
        <v>4741.5</v>
      </c>
      <c r="N374" s="28">
        <v>3241.5</v>
      </c>
      <c r="O374" s="28"/>
      <c r="P374" s="28"/>
    </row>
    <row r="375" spans="1:16" s="21" customFormat="1" ht="44.25" customHeight="1">
      <c r="A375" s="23" t="s">
        <v>85</v>
      </c>
      <c r="B375" s="10"/>
      <c r="C375" s="24">
        <v>11</v>
      </c>
      <c r="D375" s="24">
        <v>1</v>
      </c>
      <c r="E375" s="24" t="s">
        <v>84</v>
      </c>
      <c r="F375" s="24">
        <v>2012</v>
      </c>
      <c r="G375" s="33"/>
      <c r="H375" s="33"/>
      <c r="I375" s="33"/>
      <c r="J375" s="33"/>
      <c r="K375" s="28"/>
      <c r="L375" s="33"/>
      <c r="M375" s="35">
        <v>258.5</v>
      </c>
      <c r="N375" s="33">
        <v>258.5</v>
      </c>
      <c r="O375" s="33"/>
      <c r="P375" s="33"/>
    </row>
  </sheetData>
  <autoFilter ref="A7:P370"/>
  <mergeCells count="18">
    <mergeCell ref="G233:G234"/>
    <mergeCell ref="G311:G313"/>
    <mergeCell ref="M5:M6"/>
    <mergeCell ref="N5:N6"/>
    <mergeCell ref="O5:P5"/>
    <mergeCell ref="G34:G35"/>
    <mergeCell ref="K34:K35"/>
    <mergeCell ref="M34:M35"/>
    <mergeCell ref="M1:P1"/>
    <mergeCell ref="A2:P3"/>
    <mergeCell ref="O4:P4"/>
    <mergeCell ref="A5:A6"/>
    <mergeCell ref="B5:E5"/>
    <mergeCell ref="F5:F6"/>
    <mergeCell ref="G5:G6"/>
    <mergeCell ref="H5:J5"/>
    <mergeCell ref="K5:K6"/>
    <mergeCell ref="L5:L6"/>
  </mergeCells>
  <printOptions horizontalCentered="1"/>
  <pageMargins left="0.11811023622047245" right="0.11811023622047245" top="0.39370078740157483" bottom="0.39370078740157483" header="0" footer="0.19685039370078741"/>
  <pageSetup paperSize="9" scale="50" fitToHeight="0" orientation="landscape" horizontalDpi="300" verticalDpi="300" r:id="rId1"/>
  <headerFooter alignWithMargins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nr.16</vt:lpstr>
      <vt:lpstr>'Anexa nr.16'!Print_Titles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advornic</dc:creator>
  <cp:lastModifiedBy>anmolcean</cp:lastModifiedBy>
  <cp:lastPrinted>2013-12-02T11:22:59Z</cp:lastPrinted>
  <dcterms:created xsi:type="dcterms:W3CDTF">2013-10-28T08:42:05Z</dcterms:created>
  <dcterms:modified xsi:type="dcterms:W3CDTF">2013-12-02T11:23:02Z</dcterms:modified>
</cp:coreProperties>
</file>